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60923ABB-2B54-4159-9FAB-96240C33CD2B}" xr6:coauthVersionLast="47" xr6:coauthVersionMax="47" xr10:uidLastSave="{00000000-0000-0000-0000-000000000000}"/>
  <bookViews>
    <workbookView xWindow="-120" yWindow="-120" windowWidth="29040" windowHeight="15720" xr2:uid="{48342ADA-EF7A-4305-A185-6F8934B62D38}"/>
  </bookViews>
  <sheets>
    <sheet name="02-01-0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'02-01-07'!$14:$14</definedName>
    <definedName name="_xlnm.Print_Area" localSheetId="0">'02-01-07'!$A$1:$K$81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4" i="7" l="1"/>
  <c r="H80" i="7"/>
  <c r="C80" i="7"/>
  <c r="C77" i="7"/>
  <c r="H72" i="7"/>
  <c r="J72" i="7"/>
  <c r="H71" i="7"/>
  <c r="J71" i="7"/>
  <c r="H68" i="7"/>
  <c r="J68" i="7"/>
  <c r="H67" i="7"/>
  <c r="J67" i="7"/>
  <c r="AB63" i="7"/>
  <c r="AA63" i="7"/>
  <c r="Z63" i="7"/>
  <c r="J62" i="7"/>
  <c r="I62" i="7"/>
  <c r="P63" i="7" s="1"/>
  <c r="H66" i="7" s="1"/>
  <c r="H62" i="7"/>
  <c r="G62" i="7"/>
  <c r="F62" i="7"/>
  <c r="E62" i="7"/>
  <c r="D62" i="7"/>
  <c r="A61" i="7"/>
  <c r="H59" i="7"/>
  <c r="J59" i="7"/>
  <c r="H58" i="7"/>
  <c r="J58" i="7"/>
  <c r="AB54" i="7"/>
  <c r="AA54" i="7"/>
  <c r="Z54" i="7"/>
  <c r="J53" i="7"/>
  <c r="H53" i="7"/>
  <c r="G53" i="7"/>
  <c r="F53" i="7"/>
  <c r="E53" i="7"/>
  <c r="D53" i="7"/>
  <c r="AB51" i="7"/>
  <c r="AA51" i="7"/>
  <c r="Y51" i="7"/>
  <c r="H50" i="7"/>
  <c r="G50" i="7"/>
  <c r="E50" i="7"/>
  <c r="J49" i="7"/>
  <c r="E49" i="7"/>
  <c r="J48" i="7"/>
  <c r="E48" i="7"/>
  <c r="J47" i="7"/>
  <c r="H47" i="7"/>
  <c r="G47" i="7"/>
  <c r="F47" i="7"/>
  <c r="J46" i="7"/>
  <c r="I46" i="7"/>
  <c r="X46" i="7" s="1"/>
  <c r="H46" i="7"/>
  <c r="G46" i="7"/>
  <c r="F46" i="7"/>
  <c r="J45" i="7"/>
  <c r="H45" i="7"/>
  <c r="G45" i="7"/>
  <c r="F45" i="7"/>
  <c r="J44" i="7"/>
  <c r="H44" i="7"/>
  <c r="G44" i="7"/>
  <c r="F44" i="7"/>
  <c r="W42" i="7"/>
  <c r="V42" i="7"/>
  <c r="T42" i="7"/>
  <c r="I49" i="7" s="1"/>
  <c r="E42" i="7"/>
  <c r="D42" i="7"/>
  <c r="B42" i="7"/>
  <c r="AB40" i="7"/>
  <c r="AA40" i="7"/>
  <c r="Y40" i="7"/>
  <c r="H39" i="7"/>
  <c r="G39" i="7"/>
  <c r="E39" i="7"/>
  <c r="J38" i="7"/>
  <c r="E38" i="7"/>
  <c r="J37" i="7"/>
  <c r="E37" i="7"/>
  <c r="K36" i="7"/>
  <c r="J36" i="7"/>
  <c r="I36" i="7"/>
  <c r="H36" i="7"/>
  <c r="G36" i="7"/>
  <c r="F36" i="7"/>
  <c r="K35" i="7"/>
  <c r="J35" i="7"/>
  <c r="H35" i="7"/>
  <c r="G35" i="7"/>
  <c r="F35" i="7"/>
  <c r="J34" i="7"/>
  <c r="H34" i="7"/>
  <c r="G34" i="7"/>
  <c r="F34" i="7"/>
  <c r="J33" i="7"/>
  <c r="I33" i="7"/>
  <c r="H33" i="7"/>
  <c r="G33" i="7"/>
  <c r="F33" i="7"/>
  <c r="W32" i="7"/>
  <c r="V32" i="7"/>
  <c r="E32" i="7"/>
  <c r="D32" i="7"/>
  <c r="A31" i="7"/>
  <c r="H29" i="7"/>
  <c r="J29" i="7"/>
  <c r="H28" i="7"/>
  <c r="J28" i="7"/>
  <c r="AB24" i="7"/>
  <c r="AA24" i="7"/>
  <c r="Y24" i="7"/>
  <c r="I23" i="7"/>
  <c r="AC23" i="7" s="1"/>
  <c r="H23" i="7"/>
  <c r="G23" i="7"/>
  <c r="E23" i="7"/>
  <c r="J22" i="7"/>
  <c r="E22" i="7"/>
  <c r="J21" i="7"/>
  <c r="E21" i="7"/>
  <c r="J20" i="7"/>
  <c r="I20" i="7"/>
  <c r="X20" i="7" s="1"/>
  <c r="H20" i="7"/>
  <c r="G20" i="7"/>
  <c r="F20" i="7"/>
  <c r="J19" i="7"/>
  <c r="H19" i="7"/>
  <c r="G19" i="7"/>
  <c r="F19" i="7"/>
  <c r="J18" i="7"/>
  <c r="H18" i="7"/>
  <c r="G18" i="7"/>
  <c r="F18" i="7"/>
  <c r="W17" i="7"/>
  <c r="V17" i="7"/>
  <c r="T17" i="7"/>
  <c r="I22" i="7" s="1"/>
  <c r="E17" i="7"/>
  <c r="D17" i="7"/>
  <c r="A16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Y1" i="3"/>
  <c r="CU1" i="3"/>
  <c r="CV1" i="3"/>
  <c r="CX1" i="3"/>
  <c r="DF1" i="3" s="1"/>
  <c r="CY1" i="3"/>
  <c r="CZ1" i="3"/>
  <c r="DB1" i="3" s="1"/>
  <c r="DA1" i="3"/>
  <c r="DC1" i="3"/>
  <c r="A2" i="3"/>
  <c r="Y2" i="3"/>
  <c r="CW2" i="3"/>
  <c r="CX2" i="3"/>
  <c r="DG2" i="3" s="1"/>
  <c r="DJ2" i="3" s="1"/>
  <c r="CY2" i="3"/>
  <c r="CZ2" i="3"/>
  <c r="DB2" i="3" s="1"/>
  <c r="DA2" i="3"/>
  <c r="DC2" i="3"/>
  <c r="DF2" i="3"/>
  <c r="A3" i="3"/>
  <c r="Y3" i="3"/>
  <c r="CX3" i="3"/>
  <c r="DF3" i="3" s="1"/>
  <c r="DJ3" i="3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A6" i="3"/>
  <c r="Y6" i="3"/>
  <c r="CX6" i="3"/>
  <c r="DF6" i="3" s="1"/>
  <c r="DJ6" i="3" s="1"/>
  <c r="CY6" i="3"/>
  <c r="CZ6" i="3"/>
  <c r="DB6" i="3" s="1"/>
  <c r="DA6" i="3"/>
  <c r="DC6" i="3"/>
  <c r="A7" i="3"/>
  <c r="Y7" i="3"/>
  <c r="CX7" i="3" s="1"/>
  <c r="CU7" i="3"/>
  <c r="CV7" i="3"/>
  <c r="CY7" i="3"/>
  <c r="CZ7" i="3"/>
  <c r="DB7" i="3" s="1"/>
  <c r="DA7" i="3"/>
  <c r="DC7" i="3"/>
  <c r="A8" i="3"/>
  <c r="Y8" i="3"/>
  <c r="CW8" i="3" s="1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X11" i="3"/>
  <c r="DF11" i="3" s="1"/>
  <c r="DJ11" i="3" s="1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/>
  <c r="DF13" i="3" s="1"/>
  <c r="DJ13" i="3" s="1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X23" i="3" s="1"/>
  <c r="CY23" i="3"/>
  <c r="CZ23" i="3"/>
  <c r="DB23" i="3" s="1"/>
  <c r="DA23" i="3"/>
  <c r="DC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K19" i="7" s="1"/>
  <c r="AC28" i="1"/>
  <c r="P28" i="1" s="1"/>
  <c r="AD28" i="1"/>
  <c r="AB28" i="1" s="1"/>
  <c r="AE28" i="1"/>
  <c r="CS28" i="1" s="1"/>
  <c r="AF28" i="1"/>
  <c r="I18" i="7" s="1"/>
  <c r="AG28" i="1"/>
  <c r="AH28" i="1"/>
  <c r="CV28" i="1" s="1"/>
  <c r="U28" i="1" s="1"/>
  <c r="AI28" i="1"/>
  <c r="AJ28" i="1"/>
  <c r="CX28" i="1" s="1"/>
  <c r="W28" i="1" s="1"/>
  <c r="AJ30" i="1" s="1"/>
  <c r="CQ28" i="1"/>
  <c r="CT28" i="1"/>
  <c r="CU28" i="1"/>
  <c r="T28" i="1" s="1"/>
  <c r="AG30" i="1" s="1"/>
  <c r="AG26" i="1" s="1"/>
  <c r="CW28" i="1"/>
  <c r="V28" i="1" s="1"/>
  <c r="AI30" i="1" s="1"/>
  <c r="V30" i="1" s="1"/>
  <c r="GL28" i="1"/>
  <c r="BZ30" i="1" s="1"/>
  <c r="GN28" i="1"/>
  <c r="CB30" i="1" s="1"/>
  <c r="GP28" i="1"/>
  <c r="CD30" i="1" s="1"/>
  <c r="GV28" i="1"/>
  <c r="HC28" i="1" s="1"/>
  <c r="GX28" i="1" s="1"/>
  <c r="CJ30" i="1" s="1"/>
  <c r="B30" i="1"/>
  <c r="C30" i="1"/>
  <c r="D30" i="1"/>
  <c r="D26" i="1" s="1"/>
  <c r="F30" i="1"/>
  <c r="F26" i="1" s="1"/>
  <c r="G30" i="1"/>
  <c r="A27" i="7" s="1"/>
  <c r="AD30" i="1"/>
  <c r="Q30" i="1" s="1"/>
  <c r="AH30" i="1"/>
  <c r="AH26" i="1" s="1"/>
  <c r="BX30" i="1"/>
  <c r="AO30" i="1" s="1"/>
  <c r="BY30" i="1"/>
  <c r="BY26" i="1" s="1"/>
  <c r="CK30" i="1"/>
  <c r="BB30" i="1" s="1"/>
  <c r="CL30" i="1"/>
  <c r="BC30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R64" i="1"/>
  <c r="S64" i="1"/>
  <c r="K33" i="7" s="1"/>
  <c r="AC64" i="1"/>
  <c r="P64" i="1" s="1"/>
  <c r="AE64" i="1"/>
  <c r="AD64" i="1" s="1"/>
  <c r="AF64" i="1"/>
  <c r="T32" i="7" s="1"/>
  <c r="I38" i="7" s="1"/>
  <c r="AG64" i="1"/>
  <c r="CU64" i="1" s="1"/>
  <c r="T64" i="1" s="1"/>
  <c r="AH64" i="1"/>
  <c r="AI64" i="1"/>
  <c r="AJ64" i="1"/>
  <c r="CR64" i="1"/>
  <c r="CS64" i="1"/>
  <c r="CT64" i="1"/>
  <c r="CV64" i="1"/>
  <c r="U64" i="1" s="1"/>
  <c r="I39" i="7" s="1"/>
  <c r="AC39" i="7" s="1"/>
  <c r="CW64" i="1"/>
  <c r="V64" i="1" s="1"/>
  <c r="CX64" i="1"/>
  <c r="W64" i="1" s="1"/>
  <c r="GL64" i="1"/>
  <c r="GN64" i="1"/>
  <c r="GP64" i="1"/>
  <c r="GV64" i="1"/>
  <c r="HC64" i="1" s="1"/>
  <c r="GX64" i="1" s="1"/>
  <c r="C65" i="1"/>
  <c r="D65" i="1"/>
  <c r="I65" i="1"/>
  <c r="CX20" i="3" s="1"/>
  <c r="K65" i="1"/>
  <c r="AC65" i="1"/>
  <c r="CQ65" i="1" s="1"/>
  <c r="AE65" i="1"/>
  <c r="CR65" i="1" s="1"/>
  <c r="AF65" i="1"/>
  <c r="S65" i="1" s="1"/>
  <c r="K44" i="7" s="1"/>
  <c r="AG65" i="1"/>
  <c r="AH65" i="1"/>
  <c r="CV65" i="1" s="1"/>
  <c r="U65" i="1" s="1"/>
  <c r="I50" i="7" s="1"/>
  <c r="AC50" i="7" s="1"/>
  <c r="AI65" i="1"/>
  <c r="CW65" i="1" s="1"/>
  <c r="V65" i="1" s="1"/>
  <c r="AJ65" i="1"/>
  <c r="CX65" i="1" s="1"/>
  <c r="W65" i="1" s="1"/>
  <c r="CS65" i="1"/>
  <c r="CT65" i="1"/>
  <c r="CU65" i="1"/>
  <c r="T65" i="1" s="1"/>
  <c r="GL65" i="1"/>
  <c r="GN65" i="1"/>
  <c r="GP65" i="1"/>
  <c r="GV65" i="1"/>
  <c r="HC65" i="1" s="1"/>
  <c r="GX65" i="1" s="1"/>
  <c r="R66" i="1"/>
  <c r="CQ66" i="1"/>
  <c r="AE66" i="1"/>
  <c r="CR66" i="1" s="1"/>
  <c r="AF66" i="1"/>
  <c r="CT66" i="1" s="1"/>
  <c r="AG66" i="1"/>
  <c r="CU66" i="1" s="1"/>
  <c r="T66" i="1" s="1"/>
  <c r="AH66" i="1"/>
  <c r="CV66" i="1" s="1"/>
  <c r="U66" i="1" s="1"/>
  <c r="AI66" i="1"/>
  <c r="CW66" i="1" s="1"/>
  <c r="V66" i="1" s="1"/>
  <c r="AJ66" i="1"/>
  <c r="CX66" i="1" s="1"/>
  <c r="W66" i="1" s="1"/>
  <c r="GL66" i="1"/>
  <c r="GO66" i="1"/>
  <c r="GP66" i="1"/>
  <c r="GV66" i="1"/>
  <c r="HC66" i="1" s="1"/>
  <c r="GX66" i="1" s="1"/>
  <c r="B68" i="1"/>
  <c r="B62" i="1" s="1"/>
  <c r="C68" i="1"/>
  <c r="C62" i="1" s="1"/>
  <c r="D68" i="1"/>
  <c r="D62" i="1" s="1"/>
  <c r="F68" i="1"/>
  <c r="F62" i="1" s="1"/>
  <c r="G68" i="1"/>
  <c r="G62" i="1" s="1"/>
  <c r="BX68" i="1"/>
  <c r="BX62" i="1" s="1"/>
  <c r="BY68" i="1"/>
  <c r="BZ68" i="1"/>
  <c r="BZ62" i="1" s="1"/>
  <c r="CK68" i="1"/>
  <c r="BB68" i="1" s="1"/>
  <c r="F81" i="1" s="1"/>
  <c r="CL68" i="1"/>
  <c r="BC68" i="1" s="1"/>
  <c r="F84" i="1" s="1"/>
  <c r="CM68" i="1"/>
  <c r="CM62" i="1" s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P102" i="1"/>
  <c r="K62" i="7" s="1"/>
  <c r="Q63" i="7" s="1"/>
  <c r="J66" i="7" s="1"/>
  <c r="K74" i="7" s="1"/>
  <c r="T102" i="1"/>
  <c r="AG104" i="1" s="1"/>
  <c r="AG100" i="1" s="1"/>
  <c r="AC102" i="1"/>
  <c r="AE102" i="1"/>
  <c r="W62" i="7" s="1"/>
  <c r="AF102" i="1"/>
  <c r="T62" i="7" s="1"/>
  <c r="AG102" i="1"/>
  <c r="CU102" i="1" s="1"/>
  <c r="AH102" i="1"/>
  <c r="CV102" i="1" s="1"/>
  <c r="U102" i="1" s="1"/>
  <c r="AH104" i="1" s="1"/>
  <c r="AI102" i="1"/>
  <c r="CW102" i="1" s="1"/>
  <c r="V102" i="1" s="1"/>
  <c r="AI104" i="1" s="1"/>
  <c r="AJ102" i="1"/>
  <c r="CQ102" i="1"/>
  <c r="CR102" i="1"/>
  <c r="CX102" i="1"/>
  <c r="W102" i="1" s="1"/>
  <c r="AJ104" i="1" s="1"/>
  <c r="GL102" i="1"/>
  <c r="BZ104" i="1" s="1"/>
  <c r="AQ104" i="1" s="1"/>
  <c r="GO102" i="1"/>
  <c r="CC104" i="1" s="1"/>
  <c r="GP102" i="1"/>
  <c r="GV102" i="1"/>
  <c r="HC102" i="1"/>
  <c r="GX102" i="1" s="1"/>
  <c r="CJ104" i="1" s="1"/>
  <c r="B104" i="1"/>
  <c r="B100" i="1" s="1"/>
  <c r="C104" i="1"/>
  <c r="C100" i="1" s="1"/>
  <c r="D104" i="1"/>
  <c r="D100" i="1" s="1"/>
  <c r="F104" i="1"/>
  <c r="F100" i="1" s="1"/>
  <c r="G104" i="1"/>
  <c r="G100" i="1" s="1"/>
  <c r="BX104" i="1"/>
  <c r="BX100" i="1" s="1"/>
  <c r="BY104" i="1"/>
  <c r="AP104" i="1" s="1"/>
  <c r="CD104" i="1"/>
  <c r="CD100" i="1" s="1"/>
  <c r="CK104" i="1"/>
  <c r="CK100" i="1" s="1"/>
  <c r="CL104" i="1"/>
  <c r="CL100" i="1" s="1"/>
  <c r="CM104" i="1"/>
  <c r="CM100" i="1" s="1"/>
  <c r="B134" i="1"/>
  <c r="B22" i="1" s="1"/>
  <c r="C134" i="1"/>
  <c r="C22" i="1" s="1"/>
  <c r="D134" i="1"/>
  <c r="D22" i="1" s="1"/>
  <c r="F134" i="1"/>
  <c r="F22" i="1" s="1"/>
  <c r="G134" i="1"/>
  <c r="G22" i="1" s="1"/>
  <c r="B164" i="1"/>
  <c r="B18" i="1" s="1"/>
  <c r="C164" i="1"/>
  <c r="C18" i="1" s="1"/>
  <c r="D164" i="1"/>
  <c r="D18" i="1" s="1"/>
  <c r="F164" i="1"/>
  <c r="F18" i="1" s="1"/>
  <c r="G164" i="1"/>
  <c r="G18" i="1" s="1"/>
  <c r="F12" i="6"/>
  <c r="G12" i="6"/>
  <c r="AU30" i="1" l="1"/>
  <c r="CD26" i="1"/>
  <c r="DF14" i="3"/>
  <c r="DJ14" i="3" s="1"/>
  <c r="DI14" i="3"/>
  <c r="DG14" i="3"/>
  <c r="AQ30" i="1"/>
  <c r="AQ26" i="1" s="1"/>
  <c r="BZ26" i="1"/>
  <c r="CI30" i="1"/>
  <c r="CI26" i="1" s="1"/>
  <c r="CG30" i="1"/>
  <c r="CG26" i="1" s="1"/>
  <c r="DH10" i="3"/>
  <c r="DF10" i="3"/>
  <c r="DJ10" i="3" s="1"/>
  <c r="DG10" i="3"/>
  <c r="DI10" i="3"/>
  <c r="CW17" i="3"/>
  <c r="A66" i="7"/>
  <c r="AI68" i="1"/>
  <c r="AI62" i="1" s="1"/>
  <c r="DI3" i="3"/>
  <c r="I19" i="7"/>
  <c r="C43" i="7"/>
  <c r="T53" i="7"/>
  <c r="BC104" i="1"/>
  <c r="S66" i="1"/>
  <c r="AD65" i="1"/>
  <c r="AG68" i="1"/>
  <c r="DG3" i="3"/>
  <c r="V53" i="7"/>
  <c r="BD104" i="1"/>
  <c r="F129" i="1" s="1"/>
  <c r="BB104" i="1"/>
  <c r="BB100" i="1" s="1"/>
  <c r="BY100" i="1"/>
  <c r="I47" i="7"/>
  <c r="T104" i="1"/>
  <c r="Q66" i="1"/>
  <c r="R65" i="1"/>
  <c r="R62" i="7"/>
  <c r="A70" i="7"/>
  <c r="R53" i="7"/>
  <c r="P66" i="1"/>
  <c r="I44" i="7"/>
  <c r="X44" i="7" s="1"/>
  <c r="W53" i="7"/>
  <c r="CX19" i="3"/>
  <c r="DH19" i="3" s="1"/>
  <c r="CX16" i="3"/>
  <c r="R17" i="7"/>
  <c r="I21" i="7" s="1"/>
  <c r="I34" i="7"/>
  <c r="V62" i="7"/>
  <c r="CK62" i="1"/>
  <c r="CX22" i="3"/>
  <c r="DF22" i="3" s="1"/>
  <c r="DJ22" i="3" s="1"/>
  <c r="CJ68" i="1"/>
  <c r="Q64" i="1"/>
  <c r="K34" i="7" s="1"/>
  <c r="S28" i="1"/>
  <c r="CL26" i="1"/>
  <c r="CX8" i="3"/>
  <c r="I53" i="7"/>
  <c r="Y54" i="7" s="1"/>
  <c r="CD68" i="1"/>
  <c r="CD62" i="1" s="1"/>
  <c r="CK26" i="1"/>
  <c r="DI2" i="3"/>
  <c r="R32" i="7"/>
  <c r="I37" i="7" s="1"/>
  <c r="I45" i="7"/>
  <c r="P51" i="7" s="1"/>
  <c r="CW18" i="3"/>
  <c r="DH2" i="3"/>
  <c r="I35" i="7"/>
  <c r="X35" i="7" s="1"/>
  <c r="BD68" i="1"/>
  <c r="F93" i="1" s="1"/>
  <c r="CV15" i="3"/>
  <c r="R42" i="7"/>
  <c r="I48" i="7" s="1"/>
  <c r="A57" i="7"/>
  <c r="J63" i="7"/>
  <c r="Y63" i="7"/>
  <c r="X33" i="7"/>
  <c r="H63" i="7"/>
  <c r="X18" i="7"/>
  <c r="P24" i="7"/>
  <c r="AG62" i="1"/>
  <c r="T68" i="1"/>
  <c r="BA68" i="1"/>
  <c r="CJ62" i="1"/>
  <c r="V104" i="1"/>
  <c r="AI100" i="1"/>
  <c r="U104" i="1"/>
  <c r="AH100" i="1"/>
  <c r="V68" i="1"/>
  <c r="V134" i="1" s="1"/>
  <c r="CJ100" i="1"/>
  <c r="BA104" i="1"/>
  <c r="W104" i="1"/>
  <c r="AJ100" i="1"/>
  <c r="AB102" i="1"/>
  <c r="CJ26" i="1"/>
  <c r="BA30" i="1"/>
  <c r="AP100" i="1"/>
  <c r="F113" i="1"/>
  <c r="CI68" i="1"/>
  <c r="BB26" i="1"/>
  <c r="BB134" i="1"/>
  <c r="AO26" i="1"/>
  <c r="F34" i="1"/>
  <c r="DG19" i="3"/>
  <c r="AQ100" i="1"/>
  <c r="F114" i="1"/>
  <c r="CB26" i="1"/>
  <c r="AS30" i="1"/>
  <c r="DH4" i="3"/>
  <c r="DI4" i="3"/>
  <c r="DF4" i="3"/>
  <c r="DJ4" i="3" s="1"/>
  <c r="DG4" i="3"/>
  <c r="CC100" i="1"/>
  <c r="AT104" i="1"/>
  <c r="AB65" i="1"/>
  <c r="AB64" i="1"/>
  <c r="DF12" i="3"/>
  <c r="DJ12" i="3" s="1"/>
  <c r="DG12" i="3"/>
  <c r="DH12" i="3"/>
  <c r="DI12" i="3"/>
  <c r="CG104" i="1"/>
  <c r="AJ68" i="1"/>
  <c r="AH68" i="1"/>
  <c r="BY62" i="1"/>
  <c r="F53" i="1"/>
  <c r="V26" i="1"/>
  <c r="AC30" i="1"/>
  <c r="CP28" i="1"/>
  <c r="O28" i="1" s="1"/>
  <c r="DF16" i="3"/>
  <c r="DG16" i="3"/>
  <c r="DJ16" i="3" s="1"/>
  <c r="DH16" i="3"/>
  <c r="DI16" i="3"/>
  <c r="F117" i="1"/>
  <c r="Q26" i="1"/>
  <c r="AC104" i="1"/>
  <c r="AQ68" i="1"/>
  <c r="CY64" i="1"/>
  <c r="X64" i="1" s="1"/>
  <c r="AF68" i="1"/>
  <c r="CZ64" i="1"/>
  <c r="Y64" i="1" s="1"/>
  <c r="AU26" i="1"/>
  <c r="F49" i="1"/>
  <c r="U30" i="1"/>
  <c r="DI23" i="3"/>
  <c r="DF23" i="3"/>
  <c r="DJ23" i="3" s="1"/>
  <c r="DG23" i="3"/>
  <c r="DH23" i="3"/>
  <c r="BC134" i="1"/>
  <c r="F46" i="1"/>
  <c r="BC26" i="1"/>
  <c r="AP68" i="1"/>
  <c r="AB66" i="1"/>
  <c r="P65" i="1"/>
  <c r="T30" i="1"/>
  <c r="CG68" i="1"/>
  <c r="AO68" i="1"/>
  <c r="F43" i="1"/>
  <c r="AJ26" i="1"/>
  <c r="W30" i="1"/>
  <c r="CQ64" i="1"/>
  <c r="BD62" i="1"/>
  <c r="F42" i="1"/>
  <c r="BZ100" i="1"/>
  <c r="DF20" i="3"/>
  <c r="DJ20" i="3" s="1"/>
  <c r="DG20" i="3"/>
  <c r="DH20" i="3"/>
  <c r="DI20" i="3"/>
  <c r="CP64" i="1"/>
  <c r="O64" i="1" s="1"/>
  <c r="BC62" i="1"/>
  <c r="BD30" i="1"/>
  <c r="AI26" i="1"/>
  <c r="DF5" i="3"/>
  <c r="DJ5" i="3" s="1"/>
  <c r="DG5" i="3"/>
  <c r="DH5" i="3"/>
  <c r="DI5" i="3"/>
  <c r="S102" i="1"/>
  <c r="CT102" i="1"/>
  <c r="CY66" i="1"/>
  <c r="X66" i="1" s="1"/>
  <c r="CZ66" i="1"/>
  <c r="Y66" i="1" s="1"/>
  <c r="U53" i="7" s="1"/>
  <c r="BB62" i="1"/>
  <c r="F40" i="1"/>
  <c r="AZ30" i="1"/>
  <c r="DF9" i="3"/>
  <c r="DJ9" i="3" s="1"/>
  <c r="DG9" i="3"/>
  <c r="DH9" i="3"/>
  <c r="DI9" i="3"/>
  <c r="Q102" i="1"/>
  <c r="AD104" i="1" s="1"/>
  <c r="R102" i="1"/>
  <c r="AE104" i="1" s="1"/>
  <c r="CS102" i="1"/>
  <c r="AD26" i="1"/>
  <c r="DF7" i="3"/>
  <c r="DG7" i="3"/>
  <c r="DH7" i="3"/>
  <c r="DI7" i="3"/>
  <c r="DJ7" i="3" s="1"/>
  <c r="CI104" i="1"/>
  <c r="AD102" i="1"/>
  <c r="DI22" i="3"/>
  <c r="DH22" i="3"/>
  <c r="CR28" i="1"/>
  <c r="DI11" i="3"/>
  <c r="AD66" i="1"/>
  <c r="DH11" i="3"/>
  <c r="CX21" i="3"/>
  <c r="DG11" i="3"/>
  <c r="AU104" i="1"/>
  <c r="Q65" i="1"/>
  <c r="AP30" i="1"/>
  <c r="R28" i="1"/>
  <c r="K20" i="7" s="1"/>
  <c r="CX15" i="3"/>
  <c r="DI6" i="3"/>
  <c r="CU15" i="3"/>
  <c r="DH6" i="3"/>
  <c r="CW16" i="3"/>
  <c r="DI13" i="3"/>
  <c r="DG6" i="3"/>
  <c r="DI1" i="3"/>
  <c r="DJ1" i="3" s="1"/>
  <c r="CS66" i="1"/>
  <c r="CL62" i="1"/>
  <c r="CX17" i="3"/>
  <c r="DH13" i="3"/>
  <c r="DH1" i="3"/>
  <c r="AO104" i="1"/>
  <c r="DG13" i="3"/>
  <c r="DH8" i="3"/>
  <c r="DG1" i="3"/>
  <c r="CX18" i="3"/>
  <c r="DH14" i="3"/>
  <c r="DH3" i="3"/>
  <c r="AU68" i="1" l="1"/>
  <c r="AU134" i="1" s="1"/>
  <c r="P40" i="7"/>
  <c r="Z24" i="7"/>
  <c r="S32" i="7"/>
  <c r="K37" i="7" s="1"/>
  <c r="DF19" i="3"/>
  <c r="DJ19" i="3" s="1"/>
  <c r="Z51" i="7"/>
  <c r="AF30" i="1"/>
  <c r="K18" i="7"/>
  <c r="AD68" i="1"/>
  <c r="Q68" i="1" s="1"/>
  <c r="K45" i="7"/>
  <c r="CP65" i="1"/>
  <c r="O65" i="1" s="1"/>
  <c r="K47" i="7"/>
  <c r="CZ28" i="1"/>
  <c r="Y28" i="1" s="1"/>
  <c r="AE68" i="1"/>
  <c r="K46" i="7"/>
  <c r="P54" i="7"/>
  <c r="S53" i="7"/>
  <c r="CP66" i="1"/>
  <c r="O66" i="1" s="1"/>
  <c r="AB68" i="1" s="1"/>
  <c r="K53" i="7"/>
  <c r="T100" i="1"/>
  <c r="F125" i="1"/>
  <c r="BD100" i="1"/>
  <c r="DI19" i="3"/>
  <c r="H24" i="7"/>
  <c r="DF8" i="3"/>
  <c r="DG8" i="3"/>
  <c r="DJ8" i="3" s="1"/>
  <c r="DI8" i="3"/>
  <c r="CZ65" i="1"/>
  <c r="Y65" i="1" s="1"/>
  <c r="U42" i="7" s="1"/>
  <c r="K49" i="7" s="1"/>
  <c r="H40" i="7"/>
  <c r="Z40" i="7"/>
  <c r="CY65" i="1"/>
  <c r="X65" i="1" s="1"/>
  <c r="S42" i="7" s="1"/>
  <c r="K48" i="7" s="1"/>
  <c r="DG22" i="3"/>
  <c r="H51" i="7"/>
  <c r="AX30" i="1"/>
  <c r="F37" i="1" s="1"/>
  <c r="AL68" i="1"/>
  <c r="Y68" i="1" s="1"/>
  <c r="U32" i="7"/>
  <c r="K38" i="7" s="1"/>
  <c r="H54" i="7"/>
  <c r="BC100" i="1"/>
  <c r="F120" i="1"/>
  <c r="H57" i="7"/>
  <c r="H70" i="7"/>
  <c r="I73" i="7" s="1"/>
  <c r="H27" i="7"/>
  <c r="AD100" i="1"/>
  <c r="Q104" i="1"/>
  <c r="AC26" i="1"/>
  <c r="P30" i="1"/>
  <c r="CE30" i="1"/>
  <c r="CF30" i="1"/>
  <c r="CH30" i="1"/>
  <c r="W100" i="1"/>
  <c r="F128" i="1"/>
  <c r="GM64" i="1"/>
  <c r="AO62" i="1"/>
  <c r="AO134" i="1"/>
  <c r="F72" i="1"/>
  <c r="V22" i="1"/>
  <c r="F157" i="1"/>
  <c r="V164" i="1"/>
  <c r="F122" i="1"/>
  <c r="AT100" i="1"/>
  <c r="F124" i="1"/>
  <c r="BA100" i="1"/>
  <c r="AZ26" i="1"/>
  <c r="F41" i="1"/>
  <c r="T26" i="1"/>
  <c r="T134" i="1"/>
  <c r="F51" i="1"/>
  <c r="S68" i="1"/>
  <c r="AF62" i="1"/>
  <c r="BB22" i="1"/>
  <c r="F147" i="1"/>
  <c r="BB164" i="1"/>
  <c r="F91" i="1"/>
  <c r="V62" i="1"/>
  <c r="AB30" i="1"/>
  <c r="AH62" i="1"/>
  <c r="U68" i="1"/>
  <c r="AU62" i="1"/>
  <c r="F87" i="1"/>
  <c r="AQ62" i="1"/>
  <c r="AQ134" i="1"/>
  <c r="F78" i="1"/>
  <c r="CI100" i="1"/>
  <c r="AZ104" i="1"/>
  <c r="AP62" i="1"/>
  <c r="F77" i="1"/>
  <c r="CF104" i="1"/>
  <c r="CE104" i="1"/>
  <c r="CH104" i="1"/>
  <c r="P104" i="1"/>
  <c r="AC100" i="1"/>
  <c r="F108" i="1"/>
  <c r="AO100" i="1"/>
  <c r="F39" i="1"/>
  <c r="AP26" i="1"/>
  <c r="AP134" i="1"/>
  <c r="CP102" i="1"/>
  <c r="O102" i="1" s="1"/>
  <c r="AS26" i="1"/>
  <c r="F47" i="1"/>
  <c r="AZ68" i="1"/>
  <c r="AZ134" i="1" s="1"/>
  <c r="CI62" i="1"/>
  <c r="F126" i="1"/>
  <c r="U100" i="1"/>
  <c r="AU22" i="1"/>
  <c r="F153" i="1"/>
  <c r="AU164" i="1"/>
  <c r="DG15" i="3"/>
  <c r="DH15" i="3"/>
  <c r="DI15" i="3"/>
  <c r="DJ15" i="3" s="1"/>
  <c r="DF15" i="3"/>
  <c r="W68" i="1"/>
  <c r="W134" i="1" s="1"/>
  <c r="AJ62" i="1"/>
  <c r="F150" i="1"/>
  <c r="BC22" i="1"/>
  <c r="BC164" i="1"/>
  <c r="AX104" i="1"/>
  <c r="CG100" i="1"/>
  <c r="AC68" i="1"/>
  <c r="V100" i="1"/>
  <c r="F127" i="1"/>
  <c r="U26" i="1"/>
  <c r="F52" i="1"/>
  <c r="AE30" i="1"/>
  <c r="CY28" i="1"/>
  <c r="X28" i="1" s="1"/>
  <c r="AF104" i="1"/>
  <c r="CY102" i="1"/>
  <c r="X102" i="1" s="1"/>
  <c r="CZ102" i="1"/>
  <c r="Y102" i="1" s="1"/>
  <c r="F50" i="1"/>
  <c r="BA26" i="1"/>
  <c r="BA134" i="1"/>
  <c r="AX68" i="1"/>
  <c r="CG62" i="1"/>
  <c r="DH17" i="3"/>
  <c r="DI17" i="3"/>
  <c r="DF17" i="3"/>
  <c r="DG17" i="3"/>
  <c r="DJ17" i="3" s="1"/>
  <c r="DF21" i="3"/>
  <c r="DJ21" i="3" s="1"/>
  <c r="DG21" i="3"/>
  <c r="DH21" i="3"/>
  <c r="DI21" i="3"/>
  <c r="BA62" i="1"/>
  <c r="F88" i="1"/>
  <c r="F54" i="1"/>
  <c r="W26" i="1"/>
  <c r="BD26" i="1"/>
  <c r="BD134" i="1"/>
  <c r="F55" i="1"/>
  <c r="F123" i="1"/>
  <c r="AU100" i="1"/>
  <c r="T62" i="1"/>
  <c r="F89" i="1"/>
  <c r="DF18" i="3"/>
  <c r="DG18" i="3"/>
  <c r="DJ18" i="3" s="1"/>
  <c r="DH18" i="3"/>
  <c r="DI18" i="3"/>
  <c r="AE100" i="1"/>
  <c r="R104" i="1"/>
  <c r="Q54" i="7" l="1"/>
  <c r="J54" i="7"/>
  <c r="AK30" i="1"/>
  <c r="S17" i="7"/>
  <c r="K21" i="7" s="1"/>
  <c r="AX26" i="1"/>
  <c r="GM65" i="1"/>
  <c r="GO65" i="1" s="1"/>
  <c r="J51" i="7"/>
  <c r="Q51" i="7"/>
  <c r="AD62" i="1"/>
  <c r="Q40" i="7"/>
  <c r="J57" i="7" s="1"/>
  <c r="J40" i="7"/>
  <c r="AK104" i="1"/>
  <c r="S62" i="7"/>
  <c r="GM66" i="1"/>
  <c r="GN66" i="1" s="1"/>
  <c r="CB68" i="1" s="1"/>
  <c r="R68" i="1"/>
  <c r="AE62" i="1"/>
  <c r="AL30" i="1"/>
  <c r="U17" i="7"/>
  <c r="K22" i="7" s="1"/>
  <c r="AL62" i="1"/>
  <c r="Q24" i="7"/>
  <c r="S30" i="1"/>
  <c r="AF26" i="1"/>
  <c r="AL104" i="1"/>
  <c r="AL100" i="1" s="1"/>
  <c r="U62" i="7"/>
  <c r="AK68" i="1"/>
  <c r="AZ22" i="1"/>
  <c r="AZ164" i="1"/>
  <c r="F145" i="1"/>
  <c r="W22" i="1"/>
  <c r="F158" i="1"/>
  <c r="W164" i="1"/>
  <c r="AO164" i="1"/>
  <c r="F138" i="1"/>
  <c r="AO22" i="1"/>
  <c r="F107" i="1"/>
  <c r="P100" i="1"/>
  <c r="T22" i="1"/>
  <c r="T164" i="1"/>
  <c r="F155" i="1"/>
  <c r="BA164" i="1"/>
  <c r="BA22" i="1"/>
  <c r="F154" i="1"/>
  <c r="CH100" i="1"/>
  <c r="AY104" i="1"/>
  <c r="GO64" i="1"/>
  <c r="CC68" i="1" s="1"/>
  <c r="F90" i="1"/>
  <c r="U62" i="1"/>
  <c r="O68" i="1"/>
  <c r="AB62" i="1"/>
  <c r="CH68" i="1"/>
  <c r="P68" i="1"/>
  <c r="CE68" i="1"/>
  <c r="CF68" i="1"/>
  <c r="AC62" i="1"/>
  <c r="AX100" i="1"/>
  <c r="F111" i="1"/>
  <c r="AW104" i="1"/>
  <c r="CF100" i="1"/>
  <c r="AB104" i="1"/>
  <c r="GM102" i="1"/>
  <c r="GM28" i="1"/>
  <c r="F92" i="1"/>
  <c r="W62" i="1"/>
  <c r="O30" i="1"/>
  <c r="AB26" i="1"/>
  <c r="CH26" i="1"/>
  <c r="AY30" i="1"/>
  <c r="R100" i="1"/>
  <c r="F118" i="1"/>
  <c r="AF100" i="1"/>
  <c r="S104" i="1"/>
  <c r="S134" i="1" s="1"/>
  <c r="F115" i="1"/>
  <c r="AZ100" i="1"/>
  <c r="Y62" i="1"/>
  <c r="F95" i="1"/>
  <c r="CF26" i="1"/>
  <c r="AW30" i="1"/>
  <c r="F159" i="1"/>
  <c r="BD22" i="1"/>
  <c r="BD164" i="1"/>
  <c r="F143" i="1"/>
  <c r="G16" i="2" s="1"/>
  <c r="AP164" i="1"/>
  <c r="AP22" i="1"/>
  <c r="AV30" i="1"/>
  <c r="CE26" i="1"/>
  <c r="AK100" i="1"/>
  <c r="X104" i="1"/>
  <c r="AE26" i="1"/>
  <c r="R30" i="1"/>
  <c r="P26" i="1"/>
  <c r="F33" i="1"/>
  <c r="AK26" i="1"/>
  <c r="X30" i="1"/>
  <c r="AQ22" i="1"/>
  <c r="AQ164" i="1"/>
  <c r="F144" i="1"/>
  <c r="F79" i="1"/>
  <c r="AZ62" i="1"/>
  <c r="U134" i="1"/>
  <c r="AU18" i="1"/>
  <c r="F183" i="1"/>
  <c r="BB18" i="1"/>
  <c r="F177" i="1"/>
  <c r="Q100" i="1"/>
  <c r="F116" i="1"/>
  <c r="AX62" i="1"/>
  <c r="F75" i="1"/>
  <c r="H16" i="2"/>
  <c r="V18" i="1"/>
  <c r="F187" i="1"/>
  <c r="F83" i="1"/>
  <c r="S62" i="1"/>
  <c r="BC18" i="1"/>
  <c r="F180" i="1"/>
  <c r="AX134" i="1"/>
  <c r="CE100" i="1"/>
  <c r="AV104" i="1"/>
  <c r="F80" i="1"/>
  <c r="Q62" i="1"/>
  <c r="Q134" i="1"/>
  <c r="J24" i="7" l="1"/>
  <c r="J70" i="7"/>
  <c r="K73" i="7" s="1"/>
  <c r="J27" i="7"/>
  <c r="CB62" i="1"/>
  <c r="AS68" i="1"/>
  <c r="X68" i="1"/>
  <c r="AK62" i="1"/>
  <c r="Y104" i="1"/>
  <c r="S26" i="1"/>
  <c r="F45" i="1"/>
  <c r="Y30" i="1"/>
  <c r="AL26" i="1"/>
  <c r="R62" i="1"/>
  <c r="F82" i="1"/>
  <c r="CA68" i="1"/>
  <c r="CA62" i="1" s="1"/>
  <c r="F185" i="1"/>
  <c r="T18" i="1"/>
  <c r="CE62" i="1"/>
  <c r="AV68" i="1"/>
  <c r="AV134" i="1" s="1"/>
  <c r="F173" i="1"/>
  <c r="AP18" i="1"/>
  <c r="P62" i="1"/>
  <c r="F71" i="1"/>
  <c r="F38" i="1"/>
  <c r="AY26" i="1"/>
  <c r="AW26" i="1"/>
  <c r="F36" i="1"/>
  <c r="O62" i="1"/>
  <c r="F70" i="1"/>
  <c r="CA30" i="1"/>
  <c r="GO28" i="1"/>
  <c r="CC30" i="1" s="1"/>
  <c r="AO18" i="1"/>
  <c r="F168" i="1"/>
  <c r="AY68" i="1"/>
  <c r="AY134" i="1" s="1"/>
  <c r="CH62" i="1"/>
  <c r="F44" i="1"/>
  <c r="R134" i="1"/>
  <c r="R26" i="1"/>
  <c r="CA104" i="1"/>
  <c r="GN102" i="1"/>
  <c r="CB104" i="1" s="1"/>
  <c r="W18" i="1"/>
  <c r="F188" i="1"/>
  <c r="F184" i="1"/>
  <c r="BA18" i="1"/>
  <c r="AQ18" i="1"/>
  <c r="F174" i="1"/>
  <c r="O104" i="1"/>
  <c r="AB100" i="1"/>
  <c r="X100" i="1"/>
  <c r="F130" i="1"/>
  <c r="S100" i="1"/>
  <c r="F119" i="1"/>
  <c r="F131" i="1"/>
  <c r="Y100" i="1"/>
  <c r="AT68" i="1"/>
  <c r="CC62" i="1"/>
  <c r="CF62" i="1"/>
  <c r="AW68" i="1"/>
  <c r="AX22" i="1"/>
  <c r="F141" i="1"/>
  <c r="AX164" i="1"/>
  <c r="U164" i="1"/>
  <c r="F156" i="1"/>
  <c r="U22" i="1"/>
  <c r="AY100" i="1"/>
  <c r="F112" i="1"/>
  <c r="O26" i="1"/>
  <c r="O134" i="1"/>
  <c r="F32" i="1"/>
  <c r="F149" i="1"/>
  <c r="S164" i="1"/>
  <c r="S22" i="1"/>
  <c r="P134" i="1"/>
  <c r="AZ18" i="1"/>
  <c r="F175" i="1"/>
  <c r="BD18" i="1"/>
  <c r="F189" i="1"/>
  <c r="X26" i="1"/>
  <c r="F56" i="1"/>
  <c r="F146" i="1"/>
  <c r="Q22" i="1"/>
  <c r="Q164" i="1"/>
  <c r="F109" i="1"/>
  <c r="AV100" i="1"/>
  <c r="AV26" i="1"/>
  <c r="F35" i="1"/>
  <c r="AW100" i="1"/>
  <c r="F110" i="1"/>
  <c r="AR68" i="1" l="1"/>
  <c r="Y26" i="1"/>
  <c r="Y134" i="1"/>
  <c r="F57" i="1"/>
  <c r="X62" i="1"/>
  <c r="F94" i="1"/>
  <c r="X134" i="1"/>
  <c r="F85" i="1"/>
  <c r="AS62" i="1"/>
  <c r="AT62" i="1"/>
  <c r="F86" i="1"/>
  <c r="CA100" i="1"/>
  <c r="AR104" i="1"/>
  <c r="AY164" i="1"/>
  <c r="F142" i="1"/>
  <c r="AY22" i="1"/>
  <c r="X22" i="1"/>
  <c r="F160" i="1"/>
  <c r="X164" i="1"/>
  <c r="CB100" i="1"/>
  <c r="AS104" i="1"/>
  <c r="F96" i="1"/>
  <c r="AR62" i="1"/>
  <c r="AT30" i="1"/>
  <c r="CC26" i="1"/>
  <c r="O22" i="1"/>
  <c r="O164" i="1"/>
  <c r="F136" i="1"/>
  <c r="CA26" i="1"/>
  <c r="AR30" i="1"/>
  <c r="AV62" i="1"/>
  <c r="F73" i="1"/>
  <c r="S18" i="1"/>
  <c r="F179" i="1"/>
  <c r="R22" i="1"/>
  <c r="F148" i="1"/>
  <c r="J16" i="2" s="1"/>
  <c r="R164" i="1"/>
  <c r="AY62" i="1"/>
  <c r="F76" i="1"/>
  <c r="F186" i="1"/>
  <c r="U18" i="1"/>
  <c r="AX18" i="1"/>
  <c r="F171" i="1"/>
  <c r="F74" i="1"/>
  <c r="AW62" i="1"/>
  <c r="AV22" i="1"/>
  <c r="F139" i="1"/>
  <c r="AV164" i="1"/>
  <c r="F176" i="1"/>
  <c r="Q18" i="1"/>
  <c r="F106" i="1"/>
  <c r="O100" i="1"/>
  <c r="P22" i="1"/>
  <c r="P164" i="1"/>
  <c r="F137" i="1"/>
  <c r="AW134" i="1"/>
  <c r="Y164" i="1" l="1"/>
  <c r="F161" i="1"/>
  <c r="Y22" i="1"/>
  <c r="F178" i="1"/>
  <c r="R18" i="1"/>
  <c r="F169" i="1"/>
  <c r="AV18" i="1"/>
  <c r="AR134" i="1"/>
  <c r="AR26" i="1"/>
  <c r="F58" i="1"/>
  <c r="AY18" i="1"/>
  <c r="F172" i="1"/>
  <c r="P18" i="1"/>
  <c r="F167" i="1"/>
  <c r="F132" i="1"/>
  <c r="AR100" i="1"/>
  <c r="AS100" i="1"/>
  <c r="F121" i="1"/>
  <c r="AS134" i="1"/>
  <c r="X18" i="1"/>
  <c r="F190" i="1"/>
  <c r="F140" i="1"/>
  <c r="AW164" i="1"/>
  <c r="AW22" i="1"/>
  <c r="AT134" i="1"/>
  <c r="F48" i="1"/>
  <c r="AT26" i="1"/>
  <c r="O18" i="1"/>
  <c r="F166" i="1"/>
  <c r="Y18" i="1" l="1"/>
  <c r="F191" i="1"/>
  <c r="F151" i="1"/>
  <c r="E16" i="2" s="1"/>
  <c r="AS22" i="1"/>
  <c r="AS164" i="1"/>
  <c r="AT22" i="1"/>
  <c r="F152" i="1"/>
  <c r="F16" i="2" s="1"/>
  <c r="AT164" i="1"/>
  <c r="AR164" i="1"/>
  <c r="F162" i="1"/>
  <c r="AR22" i="1"/>
  <c r="F170" i="1"/>
  <c r="AW18" i="1"/>
  <c r="F192" i="1" l="1"/>
  <c r="AR18" i="1"/>
  <c r="AS18" i="1"/>
  <c r="F181" i="1"/>
  <c r="AT18" i="1"/>
  <c r="F182" i="1"/>
  <c r="I16" i="2"/>
  <c r="N16" i="2" s="1"/>
</calcChain>
</file>

<file path=xl/sharedStrings.xml><?xml version="1.0" encoding="utf-8"?>
<sst xmlns="http://schemas.openxmlformats.org/spreadsheetml/2006/main" count="1558" uniqueCount="227">
  <si>
    <t>Smeta.RU  (495) 974-1589</t>
  </si>
  <si>
    <t>_PS_</t>
  </si>
  <si>
    <t>Smeta.RU</t>
  </si>
  <si>
    <t/>
  </si>
  <si>
    <t>02-01-07</t>
  </si>
  <si>
    <t>02-01-07 Реконструкция ТП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</si>
  <si>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</si>
  <si>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</si>
  <si>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</si>
  <si>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</si>
  <si>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</si>
  <si>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</si>
  <si>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</si>
  <si>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</si>
  <si>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Реконструкция ТП</t>
  </si>
  <si>
    <t>Новый раздел</t>
  </si>
  <si>
    <t>Демонтаж</t>
  </si>
  <si>
    <t>1</t>
  </si>
  <si>
    <t>4.8-42-2</t>
  </si>
  <si>
    <t>Монтаж трансформатора силового, автотрансформатора или масляного реактора массой до 3 т</t>
  </si>
  <si>
    <t>1  ШТ.</t>
  </si>
  <si>
    <t>ТСН-2001.4 Доп. 79, Сб. 8, т. 42, поз. 2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</si>
  <si>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</si>
  <si>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</t>
  </si>
  <si>
    <t>*0,4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</si>
  <si>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</si>
  <si>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</si>
  <si>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</si>
  <si>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Гл.4.Прил.2.2.п.2.2.28_04.00.01.35.002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</si>
  <si>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</si>
  <si>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</si>
  <si>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</si>
  <si>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</si>
  <si>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</si>
  <si>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</si>
  <si>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</si>
  <si>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</si>
  <si>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</si>
  <si>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</si>
  <si>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</si>
  <si>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</si>
  <si>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</si>
  <si>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</si>
  <si>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</si>
  <si>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</si>
  <si>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</si>
  <si>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</si>
  <si>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</si>
  <si>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</si>
  <si>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</si>
  <si>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</si>
  <si>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</si>
  <si>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</si>
  <si>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</si>
  <si>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</si>
  <si>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</si>
  <si>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</si>
  <si>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</si>
  <si>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</si>
  <si>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</si>
  <si>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</si>
  <si>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</si>
  <si>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</si>
  <si>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</si>
  <si>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</si>
  <si>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</si>
  <si>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</si>
  <si>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</si>
  <si>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</si>
  <si>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</si>
  <si>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</si>
  <si>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</si>
  <si>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</si>
  <si>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</si>
  <si>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</si>
  <si>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</si>
  <si>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</si>
  <si>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</si>
  <si>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</si>
  <si>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</si>
  <si>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</si>
  <si>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</si>
  <si>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</si>
  <si>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</si>
  <si>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2</t>
  </si>
  <si>
    <t>4.8-42-3</t>
  </si>
  <si>
    <t>Монтаж трансформатора силового, автотрансформатора или масляного реактора массой до 7 т</t>
  </si>
  <si>
    <t>ТСН-2001.4 Доп. 79, Сб. 8, т. 42, поз. 3</t>
  </si>
  <si>
    <t>*1</t>
  </si>
  <si>
    <t>*1,2</t>
  </si>
  <si>
    <t>Поправка: Гл.4.Прил.2.2.п.2.2.3_04.00.01.01.001</t>
  </si>
  <si>
    <t>3</t>
  </si>
  <si>
    <t>4.8-50-1</t>
  </si>
  <si>
    <t>Монтаж шины ответвительной с одной полосой в фазе, медной или алюминиевой, сечением до 250 мм2</t>
  </si>
  <si>
    <t>100 м</t>
  </si>
  <si>
    <t>ТСН-2001.4 Доп. 79, Сб. 8, т. 50, поз. 1</t>
  </si>
  <si>
    <t>4</t>
  </si>
  <si>
    <t>Контактный зажим для ввода НН М16*2,0</t>
  </si>
  <si>
    <t>шт.</t>
  </si>
  <si>
    <t>Материалы</t>
  </si>
  <si>
    <t>Материалы, изделия и конструкции</t>
  </si>
  <si>
    <t>[41 250 / 1,2 /  9,86] +  2% Заг.скл</t>
  </si>
  <si>
    <t>0</t>
  </si>
  <si>
    <t>Оборудование</t>
  </si>
  <si>
    <t>5</t>
  </si>
  <si>
    <t>[1 768 800 / 1,2 /  7,66] +  2% Заг.скл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</si>
  <si>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</si>
  <si>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</si>
  <si>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</si>
  <si>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</si>
  <si>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</si>
  <si>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</si>
  <si>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</si>
  <si>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</si>
  <si>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</si>
  <si>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</si>
  <si>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</si>
  <si>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</si>
  <si>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</si>
  <si>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</si>
  <si>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</si>
  <si>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</si>
  <si>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</si>
  <si>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</si>
  <si>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</si>
  <si>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</si>
  <si>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</si>
  <si>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</si>
  <si>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</si>
  <si>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</si>
  <si>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</si>
  <si>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1.1-1-1033</t>
  </si>
  <si>
    <t>ТСН-2001.1 Доп. 79, Р. 1, о. 1, поз. 1033</t>
  </si>
  <si>
    <t>Скобы строительные</t>
  </si>
  <si>
    <t>т</t>
  </si>
  <si>
    <t>1.1-1-962</t>
  </si>
  <si>
    <t>ТСН-2001.1 Доп. 79, Р. 1, о. 1, поз. 962</t>
  </si>
  <si>
    <t>Проволока стальная низкоуглеродистая общего назначения, диаметр 1,1 мм</t>
  </si>
  <si>
    <t>1.16-2-62</t>
  </si>
  <si>
    <t>ТСН-2001.1 Доп. 79, Р. 16, о. 2, поз. 62</t>
  </si>
  <si>
    <t>Шпалы из древесины хвойных пород пропитанные, длина 1500 мм, тип II, для узкой колеи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</si>
  <si>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</si>
  <si>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</si>
  <si>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</si>
  <si>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</si>
  <si>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)*1,2</t>
  </si>
  <si>
    <t>1.1-1-207</t>
  </si>
  <si>
    <t>ТСН-2001.1 Доп. 79, Р. 1, о. 1, поз. 207</t>
  </si>
  <si>
    <t>Пиломатериал (доска) необрезной хвойных пород естественной влажности, сорт III, толщина 50 мм, ширина от 100 до 200 мм</t>
  </si>
  <si>
    <t>м3</t>
  </si>
  <si>
    <t>1.1-1-65</t>
  </si>
  <si>
    <t>ТСН-2001.1 Доп. 79, Р. 1, о. 1, поз. 65</t>
  </si>
  <si>
    <t>Бревна строительные окоренные, хвойных пород, длина 3-6,5 м, диаметр 14-24 см, сорт III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</si>
  <si>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</si>
  <si>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</si>
  <si>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</si>
  <si>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</si>
  <si>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</si>
  <si>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</si>
  <si>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1.1-1-1577</t>
  </si>
  <si>
    <t>ТСН-2001.1 Доп. 79, Р. 1, о. 1, поз. 1577</t>
  </si>
  <si>
    <t>Эмаль пентафталевая, цветная, типа ПФ-115</t>
  </si>
  <si>
    <t>кг</t>
  </si>
  <si>
    <t>1.1-1-1665</t>
  </si>
  <si>
    <t>ТСН-2001.1 Доп. 79, Р. 1, о. 1, поз. 1665</t>
  </si>
  <si>
    <t>Аргон газообразный</t>
  </si>
  <si>
    <t>1.1-1-1669</t>
  </si>
  <si>
    <t>ТСН-2001.1 Доп. 79, Р. 1, о. 1, поз. 1669</t>
  </si>
  <si>
    <t>Электроды, типа Э-42А, диаметр от 4 до 6 мм</t>
  </si>
  <si>
    <t>1.1-1-4203</t>
  </si>
  <si>
    <t>ТСН-2001.1 Доп. 79, Р. 1, о. 1, поз. 4203</t>
  </si>
  <si>
    <t>Проволока из алюминия марки АД1, диаметр от 1,5 до 3,0 мм</t>
  </si>
  <si>
    <t>1.1-2-49</t>
  </si>
  <si>
    <t>ТСН-2001.1 Доп. 79, Р. 1, о. 2, поз. 49</t>
  </si>
  <si>
    <t>Пруток медный, круглый</t>
  </si>
  <si>
    <t>3411000000</t>
  </si>
  <si>
    <t>Трансформаторы силовые, автотрансформаторы или масляные реакторы массой до 20 т</t>
  </si>
  <si>
    <t>3449800000</t>
  </si>
  <si>
    <t>Наконечники кабельные</t>
  </si>
  <si>
    <t>1811210000</t>
  </si>
  <si>
    <t>Шины медные или алюминиевые прямоугольного сечения (1844200000)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</si>
  <si>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</si>
  <si>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</si>
  <si>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</si>
  <si>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Гл.4.Прил.2.2.п.2.2.3_04.00.01.01.001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</si>
  <si>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</si>
  <si>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</si>
  <si>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</si>
  <si>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</si>
  <si>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</si>
  <si>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</si>
  <si>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</si>
  <si>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</si>
  <si>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</si>
  <si>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</si>
  <si>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</si>
  <si>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</si>
  <si>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</si>
  <si>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</si>
  <si>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</si>
  <si>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</si>
  <si>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</si>
  <si>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02-01-07 Реконструкция ТП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</si>
  <si>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</si>
  <si>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</si>
  <si>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4.8-42-2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</si>
  <si>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t>ЗП</t>
  </si>
  <si>
    <t>ЭМ</t>
  </si>
  <si>
    <t>в т.ч. ЗПМ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</si>
  <si>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</si>
  <si>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</si>
  <si>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</si>
  <si>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</si>
  <si>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</si>
  <si>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</si>
  <si>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</si>
  <si>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</si>
  <si>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4.8-42-3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</si>
  <si>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t>МР</t>
  </si>
  <si>
    <t xml:space="preserve">Составил   </t>
  </si>
  <si>
    <t>(должность, подпись, инициалы, фамилия)</t>
  </si>
  <si>
    <t xml:space="preserve">Проверил   </t>
  </si>
  <si>
    <t>Кашиева У.Х.</t>
  </si>
  <si>
    <t xml:space="preserve"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</t>
  </si>
  <si>
    <r>
      <t>Трансформатор ТМГ 12 1250/10/0,4 Д/Ун-11</t>
    </r>
    <r>
      <rPr>
        <i/>
        <sz val="10"/>
        <rFont val="Arial"/>
        <family val="2"/>
        <charset val="204"/>
      </rPr>
      <t xml:space="preserve">
196 276,76 = [1 474 400 /  7,66] +  2% Заг.скл</t>
    </r>
  </si>
  <si>
    <t>КП № 0326/7 от 24.03.2026г.           ООО "РДК"</t>
  </si>
  <si>
    <r>
      <t>Контактный зажим для ввода НН М16*2,0</t>
    </r>
    <r>
      <rPr>
        <i/>
        <sz val="10"/>
        <rFont val="Arial"/>
        <family val="2"/>
        <charset val="204"/>
      </rPr>
      <t xml:space="preserve">
3 497,74 = [33 811,48 /  9,86] +  2% Заг.скл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</si>
</sst>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8" fillId="0" borderId="0" xfId="0" applyFont="1" applyAlignment="1">
      <alignment vertical="top" wrapText="1"/>
    </xf>
    <xf numFmtId="0" fontId="10" fillId="0" borderId="1" xfId="0" applyFont="1" applyBorder="1"/>
    <xf numFmtId="166" fontId="0" fillId="0" borderId="0" xfId="0" applyNumberFormat="1"/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right"/>
    </xf>
    <xf numFmtId="0" fontId="0" fillId="0" borderId="0" xfId="0"/>
    <xf numFmtId="0" fontId="14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0" fontId="10" fillId="2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164" fontId="14" fillId="0" borderId="2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Обычный 4" xfId="1" xr:uid="{A8164EDE-5B0B-4DB1-A4C0-76CA10E358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1048A-2C13-4DBD-99FD-3195B48DE0B5}">
  <sheetPr>
    <pageSetUpPr fitToPage="1"/>
  </sheetPr>
  <dimension ref="A1:AQ81"/>
  <sheetViews>
    <sheetView tabSelected="1" view="pageBreakPreview" topLeftCell="A44" zoomScale="91" zoomScaleNormal="100" zoomScaleSheetLayoutView="91" workbookViewId="0">
      <selection activeCell="M70" sqref="M70"/>
    </sheetView>
  </sheetViews>
  <sheetFormatPr defaultRowHeight="12.75" x14ac:dyDescent="0.2"/>
  <cols>
    <col min="1" max="1" width="5.7109375" customWidth="1"/>
    <col min="2" max="2" width="19.85546875" customWidth="1"/>
    <col min="3" max="3" width="40.7109375" customWidth="1"/>
    <col min="4" max="4" width="11.7109375" customWidth="1"/>
    <col min="5" max="5" width="10.28515625" customWidth="1"/>
    <col min="6" max="6" width="14.140625" customWidth="1"/>
    <col min="7" max="7" width="10.7109375" customWidth="1"/>
    <col min="8" max="8" width="11.28515625" customWidth="1"/>
    <col min="9" max="9" width="13.7109375" customWidth="1"/>
    <col min="10" max="10" width="10.5703125" customWidth="1"/>
    <col min="11" max="11" width="16" customWidth="1"/>
    <col min="12" max="12" width="13.140625" style="34" customWidth="1"/>
    <col min="15" max="42" width="0" hidden="1" customWidth="1"/>
    <col min="43" max="43" width="129.7109375" hidden="1" customWidth="1"/>
    <col min="44" max="48" width="0" hidden="1" customWidth="1"/>
  </cols>
  <sheetData>
    <row r="1" spans="1:43" x14ac:dyDescent="0.2">
      <c r="A1" s="8" t="str">
        <f>Source!B1</f>
        <v>Smeta.RU  (495) 974-1589</v>
      </c>
    </row>
    <row r="2" spans="1:43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201</v>
      </c>
      <c r="K2" s="48"/>
      <c r="L2" s="33"/>
    </row>
    <row r="3" spans="1:43" ht="47.25" x14ac:dyDescent="0.25">
      <c r="A3" s="49" t="s">
        <v>223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37"/>
      <c r="AQ3" s="15" t="s">
        <v>202</v>
      </c>
    </row>
    <row r="4" spans="1:43" x14ac:dyDescent="0.2">
      <c r="A4" s="50" t="s">
        <v>188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38"/>
    </row>
    <row r="5" spans="1:43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43" ht="15.75" x14ac:dyDescent="0.25">
      <c r="A6" s="49" t="str">
        <f>CONCATENATE( "ЛОКАЛЬНЫЙ СМЕТНЫЙ РАСЧЕТ № ",IF(Source!F20&lt;&gt;"Новая локальная смета", Source!F20, ""))</f>
        <v>ЛОКАЛЬНЫЙ СМЕТНЫЙ РАСЧЕТ № 02-01-07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39"/>
    </row>
    <row r="7" spans="1:43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43" ht="18" x14ac:dyDescent="0.25">
      <c r="A8" s="52" t="str">
        <f>IF(Source!G20&lt;&gt;"Новая локальная смета", Source!G20, "")</f>
        <v>Реконструкция ТП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40"/>
    </row>
    <row r="9" spans="1:43" x14ac:dyDescent="0.2">
      <c r="A9" s="53" t="s">
        <v>189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43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43" ht="14.25" x14ac:dyDescent="0.2">
      <c r="A11" s="9" t="s">
        <v>203</v>
      </c>
      <c r="B11" s="9"/>
      <c r="C11" s="9"/>
      <c r="D11" s="9"/>
      <c r="E11" s="9"/>
      <c r="F11" s="12"/>
      <c r="G11" s="12"/>
      <c r="H11" s="12"/>
      <c r="I11" s="11"/>
      <c r="J11" s="11"/>
      <c r="K11" s="9"/>
      <c r="L11" s="9"/>
    </row>
    <row r="12" spans="1:43" ht="28.5" x14ac:dyDescent="0.2">
      <c r="A12" s="47" t="s">
        <v>204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1"/>
      <c r="AQ12" s="16" t="s">
        <v>204</v>
      </c>
    </row>
    <row r="13" spans="1:43" ht="99.75" x14ac:dyDescent="0.2">
      <c r="A13" s="13" t="s">
        <v>190</v>
      </c>
      <c r="B13" s="13" t="s">
        <v>191</v>
      </c>
      <c r="C13" s="13" t="s">
        <v>192</v>
      </c>
      <c r="D13" s="13" t="s">
        <v>193</v>
      </c>
      <c r="E13" s="13" t="s">
        <v>194</v>
      </c>
      <c r="F13" s="13" t="s">
        <v>195</v>
      </c>
      <c r="G13" s="14" t="s">
        <v>196</v>
      </c>
      <c r="H13" s="14" t="s">
        <v>197</v>
      </c>
      <c r="I13" s="13" t="s">
        <v>198</v>
      </c>
      <c r="J13" s="13" t="s">
        <v>199</v>
      </c>
      <c r="K13" s="13" t="s">
        <v>200</v>
      </c>
      <c r="L13" s="42"/>
    </row>
    <row r="14" spans="1:43" ht="14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42"/>
    </row>
    <row r="16" spans="1:43" ht="16.5" x14ac:dyDescent="0.25">
      <c r="A16" s="46" t="str">
        <f>CONCATENATE("Раздел: ",IF(Source!G24&lt;&gt;"Новый раздел", Source!G24, ""))</f>
        <v>Раздел: Демонтаж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32"/>
    </row>
    <row r="17" spans="1:36" ht="57" customHeight="1" x14ac:dyDescent="0.2">
      <c r="A17" s="17">
        <v>1</v>
      </c>
      <c r="B17" s="17" t="s">
        <v>205</v>
      </c>
      <c r="C17" s="17" t="s">
        <v>19</v>
      </c>
      <c r="D17" s="19" t="str">
        <f>Source!H28</f>
        <v>1  ШТ.</v>
      </c>
      <c r="E17" s="18">
        <f>Source!I28</f>
        <v>2</v>
      </c>
      <c r="F17" s="21"/>
      <c r="G17" s="20"/>
      <c r="H17" s="18"/>
      <c r="I17" s="21"/>
      <c r="J17" s="18"/>
      <c r="K17" s="21"/>
      <c r="L17" s="21"/>
      <c r="R17">
        <f>ROUND((Source!BZ28/100)*ROUND((ROUND((Source!AF28*Source!AV28*Source!I28),2)),2), 2)</f>
        <v>282.99</v>
      </c>
      <c r="S17">
        <f>Source!X28</f>
        <v>17831.849999999999</v>
      </c>
      <c r="T17">
        <f>ROUND((Source!CA28/100)*ROUND((ROUND((Source!AF28*Source!AV28*Source!I28),2)),2), 2)</f>
        <v>148.79</v>
      </c>
      <c r="U17">
        <f>Source!Y28</f>
        <v>9375.51</v>
      </c>
      <c r="V17">
        <f>ROUND((175/100)*ROUND((ROUND((Source!AE28*Source!AV28*Source!I28),2)),2), 2)</f>
        <v>67.34</v>
      </c>
      <c r="W17">
        <f>ROUND((0/100)*ROUND(ROUND((ROUND((Source!AE28*Source!AV28*Source!I28),2)*Source!BS28),2), 2), 2)</f>
        <v>0</v>
      </c>
      <c r="AJ17">
        <v>0</v>
      </c>
    </row>
    <row r="18" spans="1:36" ht="14.25" x14ac:dyDescent="0.2">
      <c r="A18" s="17"/>
      <c r="B18" s="17"/>
      <c r="C18" s="17" t="s">
        <v>206</v>
      </c>
      <c r="D18" s="19"/>
      <c r="E18" s="18"/>
      <c r="F18" s="21">
        <f>Source!AO28</f>
        <v>348.31</v>
      </c>
      <c r="G18" s="20" t="str">
        <f>Source!DG28</f>
        <v>*0,4</v>
      </c>
      <c r="H18" s="18">
        <f>Source!AV28</f>
        <v>1.0469999999999999</v>
      </c>
      <c r="I18" s="21">
        <f>ROUND((ROUND((Source!AF28*Source!AV28*Source!I28),2)),2)</f>
        <v>291.74</v>
      </c>
      <c r="J18" s="18">
        <f>IF(Source!BA28&lt;&gt; 0, Source!BA28, 1)</f>
        <v>55.67</v>
      </c>
      <c r="K18" s="21">
        <f>Source!S28</f>
        <v>16241.17</v>
      </c>
      <c r="L18" s="21"/>
      <c r="X18">
        <f>I18</f>
        <v>291.74</v>
      </c>
    </row>
    <row r="19" spans="1:36" ht="14.25" x14ac:dyDescent="0.2">
      <c r="A19" s="17"/>
      <c r="B19" s="17"/>
      <c r="C19" s="17" t="s">
        <v>207</v>
      </c>
      <c r="D19" s="19"/>
      <c r="E19" s="18"/>
      <c r="F19" s="21">
        <f>Source!AM28</f>
        <v>302.48</v>
      </c>
      <c r="G19" s="20" t="str">
        <f>Source!DE28</f>
        <v>*0,4</v>
      </c>
      <c r="H19" s="18">
        <f>Source!AV28</f>
        <v>1.0469999999999999</v>
      </c>
      <c r="I19" s="21">
        <f>(ROUND((ROUND((((Source!ET28*0.4))*Source!AV28*Source!I28),2)),2)+ROUND((ROUND(((Source!AE28-((Source!EU28*0.4)))*Source!AV28*Source!I28),2)),2))</f>
        <v>253.36</v>
      </c>
      <c r="J19" s="18">
        <f>IF(Source!BB28&lt;&gt; 0, Source!BB28, 1)</f>
        <v>16.68</v>
      </c>
      <c r="K19" s="21">
        <f>Source!Q28</f>
        <v>4226.04</v>
      </c>
      <c r="L19" s="21"/>
    </row>
    <row r="20" spans="1:36" ht="14.25" x14ac:dyDescent="0.2">
      <c r="A20" s="17"/>
      <c r="B20" s="17"/>
      <c r="C20" s="17" t="s">
        <v>208</v>
      </c>
      <c r="D20" s="19"/>
      <c r="E20" s="18"/>
      <c r="F20" s="21">
        <f>Source!AN28</f>
        <v>45.94</v>
      </c>
      <c r="G20" s="20" t="str">
        <f>Source!DF28</f>
        <v>*0,4</v>
      </c>
      <c r="H20" s="18">
        <f>Source!AV28</f>
        <v>1.0469999999999999</v>
      </c>
      <c r="I20" s="22">
        <f>ROUND((ROUND((Source!AE28*Source!AV28*Source!I28),2)),2)</f>
        <v>38.479999999999997</v>
      </c>
      <c r="J20" s="18">
        <f>IF(Source!BS28&lt;&gt; 0, Source!BS28, 1)</f>
        <v>55.67</v>
      </c>
      <c r="K20" s="22">
        <f>Source!R28</f>
        <v>2142.1799999999998</v>
      </c>
      <c r="L20" s="22"/>
      <c r="X20">
        <f>I20</f>
        <v>38.479999999999997</v>
      </c>
    </row>
    <row r="21" spans="1:36" ht="14.25" x14ac:dyDescent="0.2">
      <c r="A21" s="17"/>
      <c r="B21" s="17"/>
      <c r="C21" s="17" t="s">
        <v>209</v>
      </c>
      <c r="D21" s="19" t="s">
        <v>210</v>
      </c>
      <c r="E21" s="18">
        <f>Source!BZ28</f>
        <v>97</v>
      </c>
      <c r="F21" s="21"/>
      <c r="G21" s="20"/>
      <c r="H21" s="18"/>
      <c r="I21" s="21">
        <f>SUM(R17:R20)</f>
        <v>282.99</v>
      </c>
      <c r="J21" s="18">
        <f>Source!AT28</f>
        <v>97</v>
      </c>
      <c r="K21" s="21">
        <f>SUM(S17:S20)</f>
        <v>17831.849999999999</v>
      </c>
      <c r="L21" s="21"/>
    </row>
    <row r="22" spans="1:36" ht="14.25" x14ac:dyDescent="0.2">
      <c r="A22" s="17"/>
      <c r="B22" s="17"/>
      <c r="C22" s="17" t="s">
        <v>211</v>
      </c>
      <c r="D22" s="19" t="s">
        <v>210</v>
      </c>
      <c r="E22" s="18">
        <f>Source!CA28</f>
        <v>51</v>
      </c>
      <c r="F22" s="21"/>
      <c r="G22" s="20"/>
      <c r="H22" s="18"/>
      <c r="I22" s="21">
        <f>SUM(T17:T21)</f>
        <v>148.79</v>
      </c>
      <c r="J22" s="18">
        <f>Source!AU28</f>
        <v>51</v>
      </c>
      <c r="K22" s="21">
        <f>SUM(U17:U21)</f>
        <v>9375.51</v>
      </c>
      <c r="L22" s="21"/>
    </row>
    <row r="23" spans="1:36" ht="14.25" x14ac:dyDescent="0.2">
      <c r="A23" s="24"/>
      <c r="B23" s="24"/>
      <c r="C23" s="24" t="s">
        <v>212</v>
      </c>
      <c r="D23" s="25" t="s">
        <v>213</v>
      </c>
      <c r="E23" s="26">
        <f>Source!AQ28</f>
        <v>27.6</v>
      </c>
      <c r="F23" s="27"/>
      <c r="G23" s="28" t="str">
        <f>Source!DI28</f>
        <v>*0,4</v>
      </c>
      <c r="H23" s="26">
        <f>Source!AV28</f>
        <v>1.0469999999999999</v>
      </c>
      <c r="I23" s="27">
        <f>Source!U28</f>
        <v>23.117760000000001</v>
      </c>
      <c r="J23" s="26"/>
      <c r="K23" s="27"/>
      <c r="L23" s="43"/>
      <c r="AC23" s="23">
        <f>I23</f>
        <v>23.117760000000001</v>
      </c>
    </row>
    <row r="24" spans="1:36" ht="15" x14ac:dyDescent="0.25">
      <c r="C24" s="10" t="s">
        <v>214</v>
      </c>
      <c r="H24" s="55">
        <f>I18+I19+I21+I22+0</f>
        <v>976.88</v>
      </c>
      <c r="I24" s="55"/>
      <c r="J24" s="55">
        <f>K18+K19+K21+K22+0</f>
        <v>47674.57</v>
      </c>
      <c r="K24" s="55"/>
      <c r="L24" s="44"/>
      <c r="P24" s="23">
        <f>I18+I19+I21+I22+0</f>
        <v>976.88</v>
      </c>
      <c r="Q24" s="23">
        <f>K18+K19+K21+K22+0</f>
        <v>47674.57</v>
      </c>
      <c r="Y24">
        <f>IF(Source!BI28&lt;=1,I18+I19+I21+I22-0, 0)</f>
        <v>0</v>
      </c>
      <c r="Z24">
        <f>IF(Source!BI28=2,I18+I19+I21+I22-0, 0)</f>
        <v>976.88</v>
      </c>
      <c r="AA24">
        <f>IF(Source!BI28=3,I18+I19+I21+I22-0, 0)</f>
        <v>0</v>
      </c>
      <c r="AB24">
        <f>IF(Source!BI28=4,I18+I19+I21+I22,0)</f>
        <v>0</v>
      </c>
    </row>
    <row r="27" spans="1:36" ht="15" x14ac:dyDescent="0.25">
      <c r="A27" s="58" t="str">
        <f>CONCATENATE("Итого по разделу: ",IF(Source!G30&lt;&gt;"Новый раздел", Source!G30, ""))</f>
        <v>Итого по разделу: Демонтаж</v>
      </c>
      <c r="B27" s="58"/>
      <c r="C27" s="58"/>
      <c r="D27" s="58"/>
      <c r="E27" s="58"/>
      <c r="F27" s="58"/>
      <c r="G27" s="58"/>
      <c r="H27" s="56">
        <f>SUM(P16:P26)</f>
        <v>976.88</v>
      </c>
      <c r="I27" s="57"/>
      <c r="J27" s="56">
        <f>SUM(Q16:Q26)</f>
        <v>47674.57</v>
      </c>
      <c r="K27" s="57"/>
      <c r="L27" s="35"/>
    </row>
    <row r="28" spans="1:36" hidden="1" x14ac:dyDescent="0.2">
      <c r="A28" t="s">
        <v>215</v>
      </c>
      <c r="H28">
        <f>SUM(AD16:AD27)</f>
        <v>0</v>
      </c>
      <c r="J28">
        <f>SUM(AE16:AE27)</f>
        <v>0</v>
      </c>
    </row>
    <row r="29" spans="1:36" hidden="1" x14ac:dyDescent="0.2">
      <c r="A29" t="s">
        <v>216</v>
      </c>
      <c r="H29">
        <f>SUM(AF16:AF28)</f>
        <v>0</v>
      </c>
      <c r="J29">
        <f>SUM(AG16:AG28)</f>
        <v>0</v>
      </c>
    </row>
    <row r="31" spans="1:36" ht="16.5" x14ac:dyDescent="0.25">
      <c r="A31" s="46" t="str">
        <f>CONCATENATE("Раздел: ",IF(Source!G60&lt;&gt;"Новый раздел", Source!G60, ""))</f>
        <v>Раздел: Монтажные работы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32"/>
    </row>
    <row r="32" spans="1:36" ht="54" customHeight="1" x14ac:dyDescent="0.2">
      <c r="A32" s="17">
        <v>2</v>
      </c>
      <c r="B32" s="17" t="s">
        <v>217</v>
      </c>
      <c r="C32" s="17" t="s">
        <v>86</v>
      </c>
      <c r="D32" s="19" t="str">
        <f>Source!H64</f>
        <v>1  ШТ.</v>
      </c>
      <c r="E32" s="18">
        <f>Source!I64</f>
        <v>2</v>
      </c>
      <c r="F32" s="21"/>
      <c r="G32" s="20"/>
      <c r="H32" s="18"/>
      <c r="I32" s="21"/>
      <c r="J32" s="18"/>
      <c r="K32" s="21"/>
      <c r="L32" s="21"/>
      <c r="R32">
        <f>ROUND((Source!BZ64/100)*ROUND((ROUND((Source!AF64*Source!AV64*Source!I64),2)),2), 2)</f>
        <v>1255.02</v>
      </c>
      <c r="S32">
        <f>Source!X64</f>
        <v>76100.97</v>
      </c>
      <c r="T32">
        <f>ROUND((Source!CA64/100)*ROUND((ROUND((Source!AF64*Source!AV64*Source!I64),2)),2), 2)</f>
        <v>659.86</v>
      </c>
      <c r="U32">
        <f>Source!Y64</f>
        <v>40011.85</v>
      </c>
      <c r="V32">
        <f>ROUND((175/100)*ROUND((ROUND((Source!AE64*Source!AV64*Source!I64),2)),2), 2)</f>
        <v>202.02</v>
      </c>
      <c r="W32">
        <f>ROUND((0/100)*ROUND(ROUND((ROUND((Source!AE64*Source!AV64*Source!I64),2)*Source!BS64),2), 2), 2)</f>
        <v>0</v>
      </c>
      <c r="AJ32">
        <v>0</v>
      </c>
    </row>
    <row r="33" spans="1:36" ht="14.25" x14ac:dyDescent="0.2">
      <c r="A33" s="17"/>
      <c r="B33" s="17"/>
      <c r="C33" s="17" t="s">
        <v>206</v>
      </c>
      <c r="D33" s="19"/>
      <c r="E33" s="18"/>
      <c r="F33" s="21">
        <f>Source!AO64</f>
        <v>514.9</v>
      </c>
      <c r="G33" s="20" t="str">
        <f>Source!DG64</f>
        <v>*1,2</v>
      </c>
      <c r="H33" s="18">
        <f>Source!AV64</f>
        <v>1.0469999999999999</v>
      </c>
      <c r="I33" s="21">
        <f>ROUND((ROUND((Source!AF64*Source!AV64*Source!I64),2)),2)</f>
        <v>1293.8399999999999</v>
      </c>
      <c r="J33" s="18">
        <f>IF(Source!BA64&lt;&gt; 0, Source!BA64, 1)</f>
        <v>55.67</v>
      </c>
      <c r="K33" s="21">
        <f>Source!S64</f>
        <v>72028.070000000007</v>
      </c>
      <c r="L33" s="21"/>
      <c r="X33">
        <f>I33</f>
        <v>1293.8399999999999</v>
      </c>
    </row>
    <row r="34" spans="1:36" ht="14.25" x14ac:dyDescent="0.2">
      <c r="A34" s="17"/>
      <c r="B34" s="17"/>
      <c r="C34" s="17" t="s">
        <v>207</v>
      </c>
      <c r="D34" s="19"/>
      <c r="E34" s="18"/>
      <c r="F34" s="21">
        <f>Source!AM64</f>
        <v>302.48</v>
      </c>
      <c r="G34" s="20" t="str">
        <f>Source!DE64</f>
        <v>*1,2</v>
      </c>
      <c r="H34" s="18">
        <f>Source!AV64</f>
        <v>1.0469999999999999</v>
      </c>
      <c r="I34" s="21">
        <f>(ROUND((ROUND((((Source!ET64*1.2))*Source!AV64*Source!I64),2)),2)+ROUND((ROUND(((Source!AE64-((Source!EU64*1.2)))*Source!AV64*Source!I64),2)),2))</f>
        <v>760.07</v>
      </c>
      <c r="J34" s="18">
        <f>IF(Source!BB64&lt;&gt; 0, Source!BB64, 1)</f>
        <v>16.68</v>
      </c>
      <c r="K34" s="21">
        <f>Source!Q64</f>
        <v>12677.97</v>
      </c>
      <c r="L34" s="21"/>
    </row>
    <row r="35" spans="1:36" ht="14.25" x14ac:dyDescent="0.2">
      <c r="A35" s="17"/>
      <c r="B35" s="17"/>
      <c r="C35" s="17" t="s">
        <v>208</v>
      </c>
      <c r="D35" s="19"/>
      <c r="E35" s="18"/>
      <c r="F35" s="21">
        <f>Source!AN64</f>
        <v>45.94</v>
      </c>
      <c r="G35" s="20" t="str">
        <f>Source!DF64</f>
        <v>*1,2</v>
      </c>
      <c r="H35" s="18">
        <f>Source!AV64</f>
        <v>1.0469999999999999</v>
      </c>
      <c r="I35" s="22">
        <f>ROUND((ROUND((Source!AE64*Source!AV64*Source!I64),2)),2)</f>
        <v>115.44</v>
      </c>
      <c r="J35" s="18">
        <f>IF(Source!BS64&lt;&gt; 0, Source!BS64, 1)</f>
        <v>55.67</v>
      </c>
      <c r="K35" s="22">
        <f>Source!R64</f>
        <v>6426.54</v>
      </c>
      <c r="L35" s="22"/>
      <c r="X35">
        <f>I35</f>
        <v>115.44</v>
      </c>
    </row>
    <row r="36" spans="1:36" ht="14.25" x14ac:dyDescent="0.2">
      <c r="A36" s="17"/>
      <c r="B36" s="17"/>
      <c r="C36" s="17" t="s">
        <v>218</v>
      </c>
      <c r="D36" s="19"/>
      <c r="E36" s="18"/>
      <c r="F36" s="21">
        <f>Source!AL64</f>
        <v>1143.1099999999999</v>
      </c>
      <c r="G36" s="20" t="str">
        <f>Source!DD64</f>
        <v>*1</v>
      </c>
      <c r="H36" s="18">
        <f>Source!AW64</f>
        <v>1</v>
      </c>
      <c r="I36" s="21">
        <f>ROUND((ROUND((Source!AC64*Source!AW64*Source!I64),2)),2)</f>
        <v>2286.2199999999998</v>
      </c>
      <c r="J36" s="18">
        <f>IF(Source!BC64&lt;&gt; 0, Source!BC64, 1)</f>
        <v>8.4499999999999993</v>
      </c>
      <c r="K36" s="21">
        <f>Source!P64</f>
        <v>19318.560000000001</v>
      </c>
      <c r="L36" s="21"/>
    </row>
    <row r="37" spans="1:36" ht="14.25" x14ac:dyDescent="0.2">
      <c r="A37" s="17"/>
      <c r="B37" s="17"/>
      <c r="C37" s="17" t="s">
        <v>209</v>
      </c>
      <c r="D37" s="19" t="s">
        <v>210</v>
      </c>
      <c r="E37" s="18">
        <f>Source!BZ64</f>
        <v>97</v>
      </c>
      <c r="F37" s="21"/>
      <c r="G37" s="20"/>
      <c r="H37" s="18"/>
      <c r="I37" s="21">
        <f>SUM(R32:R36)</f>
        <v>1255.02</v>
      </c>
      <c r="J37" s="18">
        <f>Source!AT64</f>
        <v>97</v>
      </c>
      <c r="K37" s="21">
        <f>SUM(S32:S36)</f>
        <v>76100.97</v>
      </c>
      <c r="L37" s="21"/>
    </row>
    <row r="38" spans="1:36" ht="14.25" x14ac:dyDescent="0.2">
      <c r="A38" s="17"/>
      <c r="B38" s="17"/>
      <c r="C38" s="17" t="s">
        <v>211</v>
      </c>
      <c r="D38" s="19" t="s">
        <v>210</v>
      </c>
      <c r="E38" s="18">
        <f>Source!CA64</f>
        <v>51</v>
      </c>
      <c r="F38" s="21"/>
      <c r="G38" s="20"/>
      <c r="H38" s="18"/>
      <c r="I38" s="21">
        <f>SUM(T32:T37)</f>
        <v>659.86</v>
      </c>
      <c r="J38" s="18">
        <f>Source!AU64</f>
        <v>51</v>
      </c>
      <c r="K38" s="21">
        <f>SUM(U32:U37)</f>
        <v>40011.85</v>
      </c>
      <c r="L38" s="21"/>
    </row>
    <row r="39" spans="1:36" ht="14.25" x14ac:dyDescent="0.2">
      <c r="A39" s="24"/>
      <c r="B39" s="24"/>
      <c r="C39" s="24" t="s">
        <v>212</v>
      </c>
      <c r="D39" s="25" t="s">
        <v>213</v>
      </c>
      <c r="E39" s="26">
        <f>Source!AQ64</f>
        <v>40.799999999999997</v>
      </c>
      <c r="F39" s="27"/>
      <c r="G39" s="28" t="str">
        <f>Source!DI64</f>
        <v>*1,2</v>
      </c>
      <c r="H39" s="26">
        <f>Source!AV64</f>
        <v>1.0469999999999999</v>
      </c>
      <c r="I39" s="27">
        <f>Source!U64</f>
        <v>102.52223999999998</v>
      </c>
      <c r="J39" s="26"/>
      <c r="K39" s="27"/>
      <c r="L39" s="43"/>
      <c r="AC39" s="23">
        <f>I39</f>
        <v>102.52223999999998</v>
      </c>
    </row>
    <row r="40" spans="1:36" ht="15" x14ac:dyDescent="0.25">
      <c r="C40" s="10" t="s">
        <v>214</v>
      </c>
      <c r="H40" s="55">
        <f>I33+I34+I36+I37+I38+0</f>
        <v>6255.0099999999993</v>
      </c>
      <c r="I40" s="55"/>
      <c r="J40" s="55">
        <f>K33+K34+K36+K37+K38+0</f>
        <v>220137.42</v>
      </c>
      <c r="K40" s="55"/>
      <c r="L40" s="44"/>
      <c r="P40" s="23">
        <f>I33+I34+I36+I37+I38+0</f>
        <v>6255.0099999999993</v>
      </c>
      <c r="Q40" s="23">
        <f>K33+K34+K36+K37+K38+0</f>
        <v>220137.42</v>
      </c>
      <c r="Y40">
        <f>IF(Source!BI64&lt;=1,I33+I34+I36+I37+I38-0, 0)</f>
        <v>0</v>
      </c>
      <c r="Z40">
        <f>IF(Source!BI64=2,I33+I34+I36+I37+I38-0, 0)</f>
        <v>6255.0099999999993</v>
      </c>
      <c r="AA40">
        <f>IF(Source!BI64=3,I33+I34+I36+I37+I38-0, 0)</f>
        <v>0</v>
      </c>
      <c r="AB40">
        <f>IF(Source!BI64=4,I33+I34+I36+I37+I38,0)</f>
        <v>0</v>
      </c>
    </row>
    <row r="42" spans="1:36" ht="42.75" x14ac:dyDescent="0.2">
      <c r="A42" s="17">
        <v>3</v>
      </c>
      <c r="B42" s="17" t="str">
        <f>Source!F65</f>
        <v>4.8-50-1</v>
      </c>
      <c r="C42" s="17" t="s">
        <v>93</v>
      </c>
      <c r="D42" s="19" t="str">
        <f>Source!H65</f>
        <v>100 м</v>
      </c>
      <c r="E42" s="18">
        <f>Source!I65</f>
        <v>2.0799999999999999E-2</v>
      </c>
      <c r="F42" s="21"/>
      <c r="G42" s="20"/>
      <c r="H42" s="18"/>
      <c r="I42" s="21"/>
      <c r="J42" s="18"/>
      <c r="K42" s="21"/>
      <c r="L42" s="21"/>
      <c r="R42">
        <f>ROUND((Source!BZ65/100)*ROUND((ROUND((Source!AF65*Source!AV65*Source!I65),2)),2), 2)</f>
        <v>13.46</v>
      </c>
      <c r="S42">
        <f>Source!X65</f>
        <v>830.52</v>
      </c>
      <c r="T42">
        <f>ROUND((Source!CA65/100)*ROUND((ROUND((Source!AF65*Source!AV65*Source!I65),2)),2), 2)</f>
        <v>7.08</v>
      </c>
      <c r="U42">
        <f>Source!Y65</f>
        <v>436.67</v>
      </c>
      <c r="V42">
        <f>ROUND((175/100)*ROUND((ROUND((Source!AE65*Source!AV65*Source!I65),2)),2), 2)</f>
        <v>2.63</v>
      </c>
      <c r="W42">
        <f>ROUND((0/100)*ROUND(ROUND((ROUND((Source!AE65*Source!AV65*Source!I65),2)*Source!BS65),2), 2), 2)</f>
        <v>0</v>
      </c>
      <c r="AJ42">
        <v>0</v>
      </c>
    </row>
    <row r="43" spans="1:36" x14ac:dyDescent="0.2">
      <c r="C43" s="29" t="str">
        <f>"Объем: "&amp;Source!I65&amp;"=2,08/"&amp;"100"</f>
        <v>Объем: 0,0208=2,08/100</v>
      </c>
    </row>
    <row r="44" spans="1:36" ht="14.25" x14ac:dyDescent="0.2">
      <c r="A44" s="17"/>
      <c r="B44" s="17"/>
      <c r="C44" s="17" t="s">
        <v>206</v>
      </c>
      <c r="D44" s="19"/>
      <c r="E44" s="18"/>
      <c r="F44" s="21">
        <f>Source!AO65</f>
        <v>637.30999999999995</v>
      </c>
      <c r="G44" s="20" t="str">
        <f>Source!DG65</f>
        <v/>
      </c>
      <c r="H44" s="18">
        <f>Source!AV65</f>
        <v>1.0469999999999999</v>
      </c>
      <c r="I44" s="21">
        <f>ROUND((ROUND((Source!AF65*Source!AV65*Source!I65),2)),2)</f>
        <v>13.88</v>
      </c>
      <c r="J44" s="18">
        <f>IF(Source!BA65&lt;&gt; 0, Source!BA65, 1)</f>
        <v>55.67</v>
      </c>
      <c r="K44" s="21">
        <f>Source!S65</f>
        <v>772.7</v>
      </c>
      <c r="L44" s="21"/>
      <c r="X44">
        <f>I44</f>
        <v>13.88</v>
      </c>
    </row>
    <row r="45" spans="1:36" ht="14.25" x14ac:dyDescent="0.2">
      <c r="A45" s="17"/>
      <c r="B45" s="17"/>
      <c r="C45" s="17" t="s">
        <v>207</v>
      </c>
      <c r="D45" s="19"/>
      <c r="E45" s="18"/>
      <c r="F45" s="21">
        <f>Source!AM65</f>
        <v>187.53</v>
      </c>
      <c r="G45" s="20" t="str">
        <f>Source!DE65</f>
        <v/>
      </c>
      <c r="H45" s="18">
        <f>Source!AV65</f>
        <v>1.0469999999999999</v>
      </c>
      <c r="I45" s="21">
        <f>(ROUND((ROUND(((Source!ET65)*Source!AV65*Source!I65),2)),2)+ROUND((ROUND(((Source!AE65-(Source!EU65))*Source!AV65*Source!I65),2)),2))</f>
        <v>4.08</v>
      </c>
      <c r="J45" s="18">
        <f>IF(Source!BB65&lt;&gt; 0, Source!BB65, 1)</f>
        <v>26.81</v>
      </c>
      <c r="K45" s="21">
        <f>Source!Q65</f>
        <v>109.38</v>
      </c>
      <c r="L45" s="21"/>
    </row>
    <row r="46" spans="1:36" ht="14.25" x14ac:dyDescent="0.2">
      <c r="A46" s="17"/>
      <c r="B46" s="17"/>
      <c r="C46" s="17" t="s">
        <v>208</v>
      </c>
      <c r="D46" s="19"/>
      <c r="E46" s="18"/>
      <c r="F46" s="21">
        <f>Source!AN65</f>
        <v>68.819999999999993</v>
      </c>
      <c r="G46" s="20" t="str">
        <f>Source!DF65</f>
        <v/>
      </c>
      <c r="H46" s="18">
        <f>Source!AV65</f>
        <v>1.0469999999999999</v>
      </c>
      <c r="I46" s="22">
        <f>ROUND((ROUND((Source!AE65*Source!AV65*Source!I65),2)),2)</f>
        <v>1.5</v>
      </c>
      <c r="J46" s="18">
        <f>IF(Source!BS65&lt;&gt; 0, Source!BS65, 1)</f>
        <v>55.67</v>
      </c>
      <c r="K46" s="22">
        <f>Source!R65</f>
        <v>83.51</v>
      </c>
      <c r="L46" s="22"/>
      <c r="X46">
        <f>I46</f>
        <v>1.5</v>
      </c>
    </row>
    <row r="47" spans="1:36" ht="14.25" x14ac:dyDescent="0.2">
      <c r="A47" s="17"/>
      <c r="B47" s="17"/>
      <c r="C47" s="17" t="s">
        <v>218</v>
      </c>
      <c r="D47" s="19"/>
      <c r="E47" s="18"/>
      <c r="F47" s="21">
        <f>Source!AL65</f>
        <v>69.319999999999993</v>
      </c>
      <c r="G47" s="20" t="str">
        <f>Source!DD65</f>
        <v/>
      </c>
      <c r="H47" s="18">
        <f>Source!AW65</f>
        <v>1</v>
      </c>
      <c r="I47" s="21">
        <f>ROUND((ROUND((Source!AC65*Source!AW65*Source!I65),2)),2)</f>
        <v>1.44</v>
      </c>
      <c r="J47" s="18">
        <f>IF(Source!BC65&lt;&gt; 0, Source!BC65, 1)</f>
        <v>7.49</v>
      </c>
      <c r="K47" s="21">
        <f>Source!P65</f>
        <v>10.79</v>
      </c>
      <c r="L47" s="21"/>
    </row>
    <row r="48" spans="1:36" ht="14.25" x14ac:dyDescent="0.2">
      <c r="A48" s="17"/>
      <c r="B48" s="17"/>
      <c r="C48" s="17" t="s">
        <v>209</v>
      </c>
      <c r="D48" s="19" t="s">
        <v>210</v>
      </c>
      <c r="E48" s="18">
        <f>Source!BZ65</f>
        <v>97</v>
      </c>
      <c r="F48" s="21"/>
      <c r="G48" s="20"/>
      <c r="H48" s="18"/>
      <c r="I48" s="21">
        <f>SUM(R42:R47)</f>
        <v>13.46</v>
      </c>
      <c r="J48" s="18">
        <f>Source!AT65</f>
        <v>97</v>
      </c>
      <c r="K48" s="21">
        <f>SUM(S42:S47)</f>
        <v>830.52</v>
      </c>
      <c r="L48" s="21"/>
    </row>
    <row r="49" spans="1:36" ht="14.25" x14ac:dyDescent="0.2">
      <c r="A49" s="17"/>
      <c r="B49" s="17"/>
      <c r="C49" s="17" t="s">
        <v>211</v>
      </c>
      <c r="D49" s="19" t="s">
        <v>210</v>
      </c>
      <c r="E49" s="18">
        <f>Source!CA65</f>
        <v>51</v>
      </c>
      <c r="F49" s="21"/>
      <c r="G49" s="20"/>
      <c r="H49" s="18"/>
      <c r="I49" s="21">
        <f>SUM(T42:T48)</f>
        <v>7.08</v>
      </c>
      <c r="J49" s="18">
        <f>Source!AU65</f>
        <v>51</v>
      </c>
      <c r="K49" s="21">
        <f>SUM(U42:U48)</f>
        <v>436.67</v>
      </c>
      <c r="L49" s="21"/>
    </row>
    <row r="50" spans="1:36" ht="14.25" x14ac:dyDescent="0.2">
      <c r="A50" s="24"/>
      <c r="B50" s="24"/>
      <c r="C50" s="24" t="s">
        <v>212</v>
      </c>
      <c r="D50" s="25" t="s">
        <v>213</v>
      </c>
      <c r="E50" s="26">
        <f>Source!AQ65</f>
        <v>50.5</v>
      </c>
      <c r="F50" s="27"/>
      <c r="G50" s="28" t="str">
        <f>Source!DI65</f>
        <v/>
      </c>
      <c r="H50" s="26">
        <f>Source!AV65</f>
        <v>1.0469999999999999</v>
      </c>
      <c r="I50" s="27">
        <f>Source!U65</f>
        <v>1.0997687999999999</v>
      </c>
      <c r="J50" s="26"/>
      <c r="K50" s="27"/>
      <c r="L50" s="43"/>
      <c r="AC50" s="23">
        <f>I50</f>
        <v>1.0997687999999999</v>
      </c>
    </row>
    <row r="51" spans="1:36" ht="15" x14ac:dyDescent="0.25">
      <c r="C51" s="10" t="s">
        <v>214</v>
      </c>
      <c r="H51" s="55">
        <f>I44+I45+I47+I48+I49+0</f>
        <v>39.94</v>
      </c>
      <c r="I51" s="55"/>
      <c r="J51" s="55">
        <f>K44+K45+K47+K48+K49+0</f>
        <v>2160.06</v>
      </c>
      <c r="K51" s="55"/>
      <c r="L51" s="44"/>
      <c r="P51" s="23">
        <f>I44+I45+I47+I48+I49+0</f>
        <v>39.94</v>
      </c>
      <c r="Q51" s="23">
        <f>K44+K45+K47+K48+K49+0</f>
        <v>2160.06</v>
      </c>
      <c r="Y51">
        <f>IF(Source!BI65&lt;=1,I44+I45+I47+I48+I49-0, 0)</f>
        <v>0</v>
      </c>
      <c r="Z51">
        <f>IF(Source!BI65=2,I44+I45+I47+I48+I49-0, 0)</f>
        <v>39.94</v>
      </c>
      <c r="AA51">
        <f>IF(Source!BI65=3,I44+I45+I47+I48+I49-0, 0)</f>
        <v>0</v>
      </c>
      <c r="AB51">
        <f>IF(Source!BI65=4,I44+I45+I47+I48+I49,0)</f>
        <v>0</v>
      </c>
    </row>
    <row r="53" spans="1:36" ht="42.75" x14ac:dyDescent="0.2">
      <c r="A53" s="24">
        <v>4</v>
      </c>
      <c r="B53" s="24" t="s">
        <v>225</v>
      </c>
      <c r="C53" s="24" t="s">
        <v>226</v>
      </c>
      <c r="D53" s="25" t="str">
        <f>Source!H66</f>
        <v>шт.</v>
      </c>
      <c r="E53" s="26">
        <f>Source!I66</f>
        <v>8</v>
      </c>
      <c r="F53" s="27">
        <f>Source!AL66</f>
        <v>3497.74</v>
      </c>
      <c r="G53" s="28" t="str">
        <f>Source!DD66</f>
        <v/>
      </c>
      <c r="H53" s="26">
        <f>Source!AW66</f>
        <v>1</v>
      </c>
      <c r="I53" s="27">
        <f>ROUND((ROUND((Source!AC66*Source!AW66*Source!I66),2)),2)</f>
        <v>27981.919999999998</v>
      </c>
      <c r="J53" s="26">
        <f>IF(Source!BC66&lt;&gt; 0, Source!BC66, 1)</f>
        <v>9.86</v>
      </c>
      <c r="K53" s="27">
        <f>Source!P66</f>
        <v>275901.73</v>
      </c>
      <c r="L53" s="43"/>
      <c r="R53">
        <f>ROUND((Source!BZ66/100)*ROUND((ROUND((Source!AF66*Source!AV66*Source!I66),2)),2), 2)</f>
        <v>0</v>
      </c>
      <c r="S53">
        <f>Source!X66</f>
        <v>0</v>
      </c>
      <c r="T53">
        <f>ROUND((Source!CA66/100)*ROUND((ROUND((Source!AF66*Source!AV66*Source!I66),2)),2), 2)</f>
        <v>0</v>
      </c>
      <c r="U53">
        <f>Source!Y66</f>
        <v>0</v>
      </c>
      <c r="V53">
        <f>ROUND((175/100)*ROUND((ROUND((Source!AE66*Source!AV66*Source!I66),2)),2), 2)</f>
        <v>0</v>
      </c>
      <c r="W53">
        <f>ROUND((0/100)*ROUND(ROUND((ROUND((Source!AE66*Source!AV66*Source!I66),2)*Source!BS66),2), 2), 2)</f>
        <v>0</v>
      </c>
      <c r="AJ53">
        <v>3</v>
      </c>
    </row>
    <row r="54" spans="1:36" ht="15" x14ac:dyDescent="0.25">
      <c r="C54" s="10" t="s">
        <v>214</v>
      </c>
      <c r="H54" s="55">
        <f>I53+0</f>
        <v>27981.919999999998</v>
      </c>
      <c r="I54" s="55"/>
      <c r="J54" s="55">
        <f>K53+0</f>
        <v>275901.73</v>
      </c>
      <c r="K54" s="55"/>
      <c r="L54" s="44"/>
      <c r="P54" s="23">
        <f>I53+0</f>
        <v>27981.919999999998</v>
      </c>
      <c r="Q54" s="23">
        <f>K53+0</f>
        <v>275901.73</v>
      </c>
      <c r="Y54">
        <f>IF(Source!BI66&lt;=1,I53-0, 0)</f>
        <v>27981.919999999998</v>
      </c>
      <c r="Z54">
        <f>IF(Source!BI66=2,I53-0, 0)</f>
        <v>0</v>
      </c>
      <c r="AA54">
        <f>IF(Source!BI66=3,I53-0, 0)</f>
        <v>0</v>
      </c>
      <c r="AB54">
        <f>IF(Source!BI66=4,I53,0)</f>
        <v>0</v>
      </c>
    </row>
    <row r="57" spans="1:36" ht="15" x14ac:dyDescent="0.25">
      <c r="A57" s="58" t="str">
        <f>CONCATENATE("Итого по разделу: ",IF(Source!G68&lt;&gt;"Новый раздел", Source!G68, ""))</f>
        <v>Итого по разделу: Монтажные работы</v>
      </c>
      <c r="B57" s="58"/>
      <c r="C57" s="58"/>
      <c r="D57" s="58"/>
      <c r="E57" s="58"/>
      <c r="F57" s="58"/>
      <c r="G57" s="58"/>
      <c r="H57" s="56">
        <f>SUM(P31:P56)</f>
        <v>34276.869999999995</v>
      </c>
      <c r="I57" s="57"/>
      <c r="J57" s="56">
        <f>SUM(Q31:Q56)</f>
        <v>498199.20999999996</v>
      </c>
      <c r="K57" s="57"/>
      <c r="L57" s="35"/>
    </row>
    <row r="58" spans="1:36" hidden="1" x14ac:dyDescent="0.2">
      <c r="A58" t="s">
        <v>215</v>
      </c>
      <c r="H58">
        <f>SUM(AD31:AD57)</f>
        <v>0</v>
      </c>
      <c r="J58">
        <f>SUM(AE31:AE57)</f>
        <v>0</v>
      </c>
    </row>
    <row r="59" spans="1:36" hidden="1" x14ac:dyDescent="0.2">
      <c r="A59" t="s">
        <v>216</v>
      </c>
      <c r="H59">
        <f>SUM(AF31:AF58)</f>
        <v>0</v>
      </c>
      <c r="J59">
        <f>SUM(AG31:AG58)</f>
        <v>0</v>
      </c>
    </row>
    <row r="61" spans="1:36" ht="16.5" x14ac:dyDescent="0.25">
      <c r="A61" s="46" t="str">
        <f>CONCATENATE("Раздел: ",IF(Source!G98&lt;&gt;"Новый раздел", Source!G98, ""))</f>
        <v>Раздел: Оборудование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2"/>
    </row>
    <row r="62" spans="1:36" ht="54" x14ac:dyDescent="0.2">
      <c r="A62" s="24">
        <v>5</v>
      </c>
      <c r="B62" s="24" t="s">
        <v>225</v>
      </c>
      <c r="C62" s="45" t="s">
        <v>224</v>
      </c>
      <c r="D62" s="25" t="str">
        <f>Source!H102</f>
        <v>шт.</v>
      </c>
      <c r="E62" s="26">
        <f>Source!I102</f>
        <v>2</v>
      </c>
      <c r="F62" s="27">
        <f>Source!AL102</f>
        <v>196276.76</v>
      </c>
      <c r="G62" s="28" t="str">
        <f>Source!DD102</f>
        <v/>
      </c>
      <c r="H62" s="26">
        <f>Source!AW102</f>
        <v>1</v>
      </c>
      <c r="I62" s="27">
        <f>ROUND((ROUND((Source!AC102*Source!AW102*Source!I102),2)),2)</f>
        <v>392553.52</v>
      </c>
      <c r="J62" s="26">
        <f>IF(Source!BC102&lt;&gt; 0, Source!BC102, 1)</f>
        <v>7.66</v>
      </c>
      <c r="K62" s="27">
        <f>Source!P102</f>
        <v>3006959.96</v>
      </c>
      <c r="L62" s="43"/>
      <c r="R62">
        <f>ROUND((Source!BZ102/100)*ROUND((ROUND((Source!AF102*Source!AV102*Source!I102),2)),2), 2)</f>
        <v>0</v>
      </c>
      <c r="S62">
        <f>Source!X102</f>
        <v>0</v>
      </c>
      <c r="T62">
        <f>ROUND((Source!CA102/100)*ROUND((ROUND((Source!AF102*Source!AV102*Source!I102),2)),2), 2)</f>
        <v>0</v>
      </c>
      <c r="U62">
        <f>Source!Y102</f>
        <v>0</v>
      </c>
      <c r="V62">
        <f>ROUND((175/100)*ROUND((ROUND((Source!AE102*Source!AV102*Source!I102),2)),2), 2)</f>
        <v>0</v>
      </c>
      <c r="W62">
        <f>ROUND((0/100)*ROUND(ROUND((ROUND((Source!AE102*Source!AV102*Source!I102),2)*Source!BS102),2), 2), 2)</f>
        <v>0</v>
      </c>
      <c r="AJ62">
        <v>3</v>
      </c>
    </row>
    <row r="63" spans="1:36" ht="15" x14ac:dyDescent="0.25">
      <c r="C63" s="10" t="s">
        <v>214</v>
      </c>
      <c r="H63" s="55">
        <f>I62+0</f>
        <v>392553.52</v>
      </c>
      <c r="I63" s="55"/>
      <c r="J63" s="55">
        <f>K62+0</f>
        <v>3006959.96</v>
      </c>
      <c r="K63" s="55"/>
      <c r="L63" s="44"/>
      <c r="P63" s="23">
        <f>I62+0</f>
        <v>392553.52</v>
      </c>
      <c r="Q63" s="23">
        <f>K62+0</f>
        <v>3006959.96</v>
      </c>
      <c r="Y63">
        <f>IF(Source!BI102&lt;=1,I62-0, 0)</f>
        <v>392553.52</v>
      </c>
      <c r="Z63">
        <f>IF(Source!BI102=2,I62-0, 0)</f>
        <v>0</v>
      </c>
      <c r="AA63">
        <f>IF(Source!BI102=3,I62-0, 0)</f>
        <v>0</v>
      </c>
      <c r="AB63">
        <f>IF(Source!BI102=4,I62,0)</f>
        <v>0</v>
      </c>
    </row>
    <row r="66" spans="1:12" ht="15" x14ac:dyDescent="0.25">
      <c r="A66" s="58" t="str">
        <f>CONCATENATE("Итого по разделу: ",IF(Source!G104&lt;&gt;"Новый раздел", Source!G104, ""))</f>
        <v>Итого по разделу: Оборудование</v>
      </c>
      <c r="B66" s="58"/>
      <c r="C66" s="58"/>
      <c r="D66" s="58"/>
      <c r="E66" s="58"/>
      <c r="F66" s="58"/>
      <c r="G66" s="58"/>
      <c r="H66" s="56">
        <f>SUM(P61:P65)</f>
        <v>392553.52</v>
      </c>
      <c r="I66" s="57"/>
      <c r="J66" s="56">
        <f>SUM(Q61:Q65)</f>
        <v>3006959.96</v>
      </c>
      <c r="K66" s="57"/>
      <c r="L66" s="35"/>
    </row>
    <row r="67" spans="1:12" hidden="1" x14ac:dyDescent="0.2">
      <c r="A67" t="s">
        <v>215</v>
      </c>
      <c r="H67">
        <f>SUM(AD61:AD66)</f>
        <v>0</v>
      </c>
      <c r="J67">
        <f>SUM(AE61:AE66)</f>
        <v>0</v>
      </c>
    </row>
    <row r="68" spans="1:12" hidden="1" x14ac:dyDescent="0.2">
      <c r="A68" t="s">
        <v>216</v>
      </c>
      <c r="H68">
        <f>SUM(AF61:AF67)</f>
        <v>0</v>
      </c>
      <c r="J68">
        <f>SUM(AG61:AG67)</f>
        <v>0</v>
      </c>
    </row>
    <row r="70" spans="1:12" ht="15" x14ac:dyDescent="0.25">
      <c r="A70" s="58" t="str">
        <f>CONCATENATE("Итого по локальной смете: ",IF(Source!G134&lt;&gt;"Новая локальная смета", Source!G134, ""))</f>
        <v>Итого по локальной смете: Реконструкция ТП</v>
      </c>
      <c r="B70" s="58"/>
      <c r="C70" s="58"/>
      <c r="D70" s="58"/>
      <c r="E70" s="58"/>
      <c r="F70" s="58"/>
      <c r="G70" s="58"/>
      <c r="H70" s="56">
        <f>SUM(P15:P69)</f>
        <v>427807.27</v>
      </c>
      <c r="I70" s="57"/>
      <c r="J70" s="56">
        <f>SUM(Q15:Q69)</f>
        <v>3552833.74</v>
      </c>
      <c r="K70" s="57"/>
      <c r="L70" s="35"/>
    </row>
    <row r="71" spans="1:12" hidden="1" x14ac:dyDescent="0.2">
      <c r="A71" t="s">
        <v>215</v>
      </c>
      <c r="H71">
        <f>SUM(AD15:AD70)</f>
        <v>0</v>
      </c>
      <c r="J71">
        <f>SUM(AE15:AE70)</f>
        <v>0</v>
      </c>
    </row>
    <row r="72" spans="1:12" hidden="1" x14ac:dyDescent="0.2">
      <c r="A72" t="s">
        <v>216</v>
      </c>
      <c r="H72">
        <f>SUM(AF15:AF71)</f>
        <v>0</v>
      </c>
      <c r="J72">
        <f>SUM(AG15:AG71)</f>
        <v>0</v>
      </c>
    </row>
    <row r="73" spans="1:12" x14ac:dyDescent="0.2">
      <c r="C73" t="s">
        <v>83</v>
      </c>
      <c r="I73" s="31">
        <f>H70-I74</f>
        <v>35253.75</v>
      </c>
      <c r="K73" s="31">
        <f>J70-K74</f>
        <v>545873.78000000026</v>
      </c>
      <c r="L73" s="31"/>
    </row>
    <row r="74" spans="1:12" x14ac:dyDescent="0.2">
      <c r="C74" t="s">
        <v>103</v>
      </c>
      <c r="I74" s="23">
        <f>H66</f>
        <v>392553.52</v>
      </c>
      <c r="K74" s="23">
        <f>J66</f>
        <v>3006959.96</v>
      </c>
      <c r="L74" s="23"/>
    </row>
    <row r="77" spans="1:12" ht="14.25" x14ac:dyDescent="0.2">
      <c r="A77" s="59" t="s">
        <v>219</v>
      </c>
      <c r="B77" s="59"/>
      <c r="C77" s="30" t="str">
        <f>IF(Source!AC12&lt;&gt;"", Source!AC12," ")</f>
        <v xml:space="preserve"> </v>
      </c>
      <c r="D77" s="30"/>
      <c r="E77" s="30"/>
      <c r="F77" s="30"/>
      <c r="G77" s="30"/>
      <c r="H77" s="60" t="s">
        <v>222</v>
      </c>
      <c r="I77" s="60"/>
      <c r="J77" s="60"/>
      <c r="K77" s="60"/>
      <c r="L77" s="36"/>
    </row>
    <row r="78" spans="1:12" ht="14.25" x14ac:dyDescent="0.2">
      <c r="A78" s="9"/>
      <c r="B78" s="9"/>
      <c r="C78" s="50" t="s">
        <v>220</v>
      </c>
      <c r="D78" s="50"/>
      <c r="E78" s="50"/>
      <c r="F78" s="50"/>
      <c r="G78" s="50"/>
      <c r="H78" s="9"/>
      <c r="I78" s="9"/>
      <c r="J78" s="9"/>
      <c r="K78" s="9"/>
      <c r="L78" s="9"/>
    </row>
    <row r="79" spans="1:12" ht="14.25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1:12" ht="14.25" x14ac:dyDescent="0.2">
      <c r="A80" s="59" t="s">
        <v>221</v>
      </c>
      <c r="B80" s="59"/>
      <c r="C80" s="30" t="str">
        <f>IF(Source!AE12&lt;&gt;"", Source!AE12," ")</f>
        <v xml:space="preserve"> </v>
      </c>
      <c r="D80" s="30"/>
      <c r="E80" s="30"/>
      <c r="F80" s="30"/>
      <c r="G80" s="30"/>
      <c r="H80" s="60" t="str">
        <f>IF(Source!AD12&lt;&gt;"", Source!AD12," ")</f>
        <v xml:space="preserve"> </v>
      </c>
      <c r="I80" s="60"/>
      <c r="J80" s="60"/>
      <c r="K80" s="60"/>
      <c r="L80" s="36"/>
    </row>
    <row r="81" spans="1:12" ht="14.25" x14ac:dyDescent="0.2">
      <c r="A81" s="9"/>
      <c r="B81" s="9"/>
      <c r="C81" s="50" t="s">
        <v>220</v>
      </c>
      <c r="D81" s="50"/>
      <c r="E81" s="50"/>
      <c r="F81" s="50"/>
      <c r="G81" s="50"/>
      <c r="H81" s="9"/>
      <c r="I81" s="9"/>
      <c r="J81" s="9"/>
      <c r="K81" s="9"/>
      <c r="L81" s="9"/>
    </row>
  </sheetData>
  <mergeCells count="38">
    <mergeCell ref="C81:G81"/>
    <mergeCell ref="J66:K66"/>
    <mergeCell ref="H66:I66"/>
    <mergeCell ref="A66:G66"/>
    <mergeCell ref="J70:K70"/>
    <mergeCell ref="H70:I70"/>
    <mergeCell ref="A70:G70"/>
    <mergeCell ref="A77:B77"/>
    <mergeCell ref="H77:K77"/>
    <mergeCell ref="C78:G78"/>
    <mergeCell ref="A80:B80"/>
    <mergeCell ref="H80:K80"/>
    <mergeCell ref="J57:K57"/>
    <mergeCell ref="H57:I57"/>
    <mergeCell ref="A57:G57"/>
    <mergeCell ref="A61:K61"/>
    <mergeCell ref="H63:I63"/>
    <mergeCell ref="J63:K63"/>
    <mergeCell ref="H40:I40"/>
    <mergeCell ref="J40:K40"/>
    <mergeCell ref="H51:I51"/>
    <mergeCell ref="J51:K51"/>
    <mergeCell ref="H54:I54"/>
    <mergeCell ref="J54:K54"/>
    <mergeCell ref="A31:K31"/>
    <mergeCell ref="A12:K12"/>
    <mergeCell ref="J2:K2"/>
    <mergeCell ref="A16:K16"/>
    <mergeCell ref="A3:K3"/>
    <mergeCell ref="A4:K4"/>
    <mergeCell ref="A6:K6"/>
    <mergeCell ref="A8:K8"/>
    <mergeCell ref="A9:K9"/>
    <mergeCell ref="H24:I24"/>
    <mergeCell ref="J24:K24"/>
    <mergeCell ref="J27:K27"/>
    <mergeCell ref="H27:I27"/>
    <mergeCell ref="A27:G27"/>
  </mergeCells>
  <pageMargins left="0.4" right="0.2" top="0.2" bottom="0.4" header="0.2" footer="0.2"/>
  <pageSetup paperSize="9" scale="6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C7E21-56CE-4B80-A9DE-7B198EA66FDB}">
  <dimension ref="A1:IK209"/>
  <sheetViews>
    <sheetView topLeftCell="W40" workbookViewId="0">
      <selection activeCell="AI75" sqref="AI7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185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204</v>
      </c>
      <c r="C12" s="1">
        <v>0</v>
      </c>
      <c r="D12" s="1">
        <f>ROW(A164)</f>
        <v>164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B164</f>
        <v>204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02-01-07</v>
      </c>
      <c r="G18" s="2" t="str">
        <f t="shared" si="0"/>
        <v>02-01-07 Реконструкция ТП</v>
      </c>
      <c r="H18" s="2"/>
      <c r="I18" s="2"/>
      <c r="J18" s="2"/>
      <c r="K18" s="2"/>
      <c r="L18" s="2"/>
      <c r="M18" s="2"/>
      <c r="N18" s="2"/>
      <c r="O18" s="2">
        <f t="shared" ref="O18:AT18" si="1">O164</f>
        <v>3408246.37</v>
      </c>
      <c r="P18" s="2">
        <f t="shared" si="1"/>
        <v>3302191.04</v>
      </c>
      <c r="Q18" s="2">
        <f t="shared" si="1"/>
        <v>17013.39</v>
      </c>
      <c r="R18" s="2">
        <f t="shared" si="1"/>
        <v>8652.23</v>
      </c>
      <c r="S18" s="2">
        <f t="shared" si="1"/>
        <v>89041.94</v>
      </c>
      <c r="T18" s="2">
        <f t="shared" si="1"/>
        <v>0</v>
      </c>
      <c r="U18" s="2">
        <f t="shared" si="1"/>
        <v>126.73976879999999</v>
      </c>
      <c r="V18" s="2">
        <f t="shared" si="1"/>
        <v>0</v>
      </c>
      <c r="W18" s="2">
        <f t="shared" si="1"/>
        <v>0</v>
      </c>
      <c r="X18" s="2">
        <f t="shared" si="1"/>
        <v>94763.34</v>
      </c>
      <c r="Y18" s="2">
        <f t="shared" si="1"/>
        <v>49824.03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3552833.74</v>
      </c>
      <c r="AS18" s="2">
        <f t="shared" si="1"/>
        <v>3282861.69</v>
      </c>
      <c r="AT18" s="2">
        <f t="shared" si="1"/>
        <v>269972.05</v>
      </c>
      <c r="AU18" s="2">
        <f t="shared" ref="AU18:BZ18" si="2">AU164</f>
        <v>0</v>
      </c>
      <c r="AV18" s="2">
        <f t="shared" si="2"/>
        <v>3302191.04</v>
      </c>
      <c r="AW18" s="2">
        <f t="shared" si="2"/>
        <v>3302191.04</v>
      </c>
      <c r="AX18" s="2">
        <f t="shared" si="2"/>
        <v>0</v>
      </c>
      <c r="AY18" s="2">
        <f t="shared" si="2"/>
        <v>3302191.04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ROW(A134)</f>
        <v>134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02-01-07</v>
      </c>
      <c r="G22" s="2" t="str">
        <f t="shared" si="7"/>
        <v>Реконструкция ТП</v>
      </c>
      <c r="H22" s="2"/>
      <c r="I22" s="2"/>
      <c r="J22" s="2"/>
      <c r="K22" s="2"/>
      <c r="L22" s="2"/>
      <c r="M22" s="2"/>
      <c r="N22" s="2"/>
      <c r="O22" s="2">
        <f t="shared" ref="O22:AT22" si="8">O134</f>
        <v>3408246.37</v>
      </c>
      <c r="P22" s="2">
        <f t="shared" si="8"/>
        <v>3302191.04</v>
      </c>
      <c r="Q22" s="2">
        <f t="shared" si="8"/>
        <v>17013.39</v>
      </c>
      <c r="R22" s="2">
        <f t="shared" si="8"/>
        <v>8652.23</v>
      </c>
      <c r="S22" s="2">
        <f t="shared" si="8"/>
        <v>89041.94</v>
      </c>
      <c r="T22" s="2">
        <f t="shared" si="8"/>
        <v>0</v>
      </c>
      <c r="U22" s="2">
        <f t="shared" si="8"/>
        <v>126.73976879999999</v>
      </c>
      <c r="V22" s="2">
        <f t="shared" si="8"/>
        <v>0</v>
      </c>
      <c r="W22" s="2">
        <f t="shared" si="8"/>
        <v>0</v>
      </c>
      <c r="X22" s="2">
        <f t="shared" si="8"/>
        <v>94763.34</v>
      </c>
      <c r="Y22" s="2">
        <f t="shared" si="8"/>
        <v>49824.03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3552833.74</v>
      </c>
      <c r="AS22" s="2">
        <f t="shared" si="8"/>
        <v>3282861.69</v>
      </c>
      <c r="AT22" s="2">
        <f t="shared" si="8"/>
        <v>269972.05</v>
      </c>
      <c r="AU22" s="2">
        <f t="shared" ref="AU22:BZ22" si="9">AU134</f>
        <v>0</v>
      </c>
      <c r="AV22" s="2">
        <f t="shared" si="9"/>
        <v>3302191.04</v>
      </c>
      <c r="AW22" s="2">
        <f t="shared" si="9"/>
        <v>3302191.04</v>
      </c>
      <c r="AX22" s="2">
        <f t="shared" si="9"/>
        <v>0</v>
      </c>
      <c r="AY22" s="2">
        <f t="shared" si="9"/>
        <v>3302191.04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</v>
      </c>
      <c r="H26" s="2"/>
      <c r="I26" s="2"/>
      <c r="J26" s="2"/>
      <c r="K26" s="2"/>
      <c r="L26" s="2"/>
      <c r="M26" s="2"/>
      <c r="N26" s="2"/>
      <c r="O26" s="2">
        <f t="shared" ref="O26:AT26" si="15">O30</f>
        <v>20467.21</v>
      </c>
      <c r="P26" s="2">
        <f t="shared" si="15"/>
        <v>0</v>
      </c>
      <c r="Q26" s="2">
        <f t="shared" si="15"/>
        <v>4226.04</v>
      </c>
      <c r="R26" s="2">
        <f t="shared" si="15"/>
        <v>2142.1799999999998</v>
      </c>
      <c r="S26" s="2">
        <f t="shared" si="15"/>
        <v>16241.17</v>
      </c>
      <c r="T26" s="2">
        <f t="shared" si="15"/>
        <v>0</v>
      </c>
      <c r="U26" s="2">
        <f t="shared" si="15"/>
        <v>23.117760000000001</v>
      </c>
      <c r="V26" s="2">
        <f t="shared" si="15"/>
        <v>0</v>
      </c>
      <c r="W26" s="2">
        <f t="shared" si="15"/>
        <v>0</v>
      </c>
      <c r="X26" s="2">
        <f t="shared" si="15"/>
        <v>17831.849999999999</v>
      </c>
      <c r="Y26" s="2">
        <f t="shared" si="15"/>
        <v>9375.51</v>
      </c>
      <c r="Z26" s="2">
        <f t="shared" si="15"/>
        <v>0</v>
      </c>
      <c r="AA26" s="2">
        <f t="shared" si="15"/>
        <v>0</v>
      </c>
      <c r="AB26" s="2">
        <f t="shared" si="15"/>
        <v>20467.21</v>
      </c>
      <c r="AC26" s="2">
        <f t="shared" si="15"/>
        <v>0</v>
      </c>
      <c r="AD26" s="2">
        <f t="shared" si="15"/>
        <v>4226.04</v>
      </c>
      <c r="AE26" s="2">
        <f t="shared" si="15"/>
        <v>2142.1799999999998</v>
      </c>
      <c r="AF26" s="2">
        <f t="shared" si="15"/>
        <v>16241.17</v>
      </c>
      <c r="AG26" s="2">
        <f t="shared" si="15"/>
        <v>0</v>
      </c>
      <c r="AH26" s="2">
        <f t="shared" si="15"/>
        <v>23.117760000000001</v>
      </c>
      <c r="AI26" s="2">
        <f t="shared" si="15"/>
        <v>0</v>
      </c>
      <c r="AJ26" s="2">
        <f t="shared" si="15"/>
        <v>0</v>
      </c>
      <c r="AK26" s="2">
        <f t="shared" si="15"/>
        <v>17831.849999999999</v>
      </c>
      <c r="AL26" s="2">
        <f t="shared" si="15"/>
        <v>9375.51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47674.57</v>
      </c>
      <c r="AS26" s="2">
        <f t="shared" si="15"/>
        <v>0</v>
      </c>
      <c r="AT26" s="2">
        <f t="shared" si="15"/>
        <v>47674.57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47674.57</v>
      </c>
      <c r="CB26" s="2">
        <f t="shared" si="17"/>
        <v>0</v>
      </c>
      <c r="CC26" s="2">
        <f t="shared" si="17"/>
        <v>47674.57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ROW(EtalonRes!A8)</f>
        <v>8</v>
      </c>
      <c r="E28" t="s">
        <v>17</v>
      </c>
      <c r="F28" t="s">
        <v>18</v>
      </c>
      <c r="G28" t="s">
        <v>19</v>
      </c>
      <c r="H28" t="s">
        <v>20</v>
      </c>
      <c r="I28">
        <v>2</v>
      </c>
      <c r="J28">
        <v>0</v>
      </c>
      <c r="K28">
        <v>2</v>
      </c>
      <c r="O28">
        <f>ROUND(CP28,2)</f>
        <v>20467.21</v>
      </c>
      <c r="P28">
        <f>ROUND((ROUND((AC28*AW28*I28),2)*BC28),2)</f>
        <v>0</v>
      </c>
      <c r="Q28">
        <f>(ROUND((ROUND((((ET28*0.4))*AV28*I28),2)*BB28),2)+ROUND((ROUND(((AE28-((EU28*0.4)))*AV28*I28),2)*BS28),2))</f>
        <v>4226.04</v>
      </c>
      <c r="R28">
        <f>ROUND((ROUND((AE28*AV28*I28),2)*BS28),2)</f>
        <v>2142.1799999999998</v>
      </c>
      <c r="S28">
        <f>ROUND((ROUND((AF28*AV28*I28),2)*BA28),2)</f>
        <v>16241.17</v>
      </c>
      <c r="T28">
        <f>ROUND(CU28*I28,2)</f>
        <v>0</v>
      </c>
      <c r="U28">
        <f>CV28*I28</f>
        <v>23.117760000000001</v>
      </c>
      <c r="V28">
        <f>CW28*I28</f>
        <v>0</v>
      </c>
      <c r="W28">
        <f>ROUND(CX28*I28,2)</f>
        <v>0</v>
      </c>
      <c r="X28">
        <f>ROUND(CY28,2)</f>
        <v>17831.849999999999</v>
      </c>
      <c r="Y28">
        <f>ROUND(CZ28,2)</f>
        <v>9375.51</v>
      </c>
      <c r="AA28">
        <v>61056848</v>
      </c>
      <c r="AB28">
        <f>ROUND((AC28+AD28+AF28),6)</f>
        <v>260.31599999999997</v>
      </c>
      <c r="AC28">
        <f>ROUND(((ES28*0)),6)</f>
        <v>0</v>
      </c>
      <c r="AD28">
        <f>ROUND(((((ET28*0.4))-((EU28*0.4)))+AE28),6)</f>
        <v>120.992</v>
      </c>
      <c r="AE28">
        <f>ROUND(((EU28*0.4)),6)</f>
        <v>18.376000000000001</v>
      </c>
      <c r="AF28">
        <f>ROUND(((EV28*0.4)),6)</f>
        <v>139.32400000000001</v>
      </c>
      <c r="AG28">
        <f>ROUND((AP28),6)</f>
        <v>0</v>
      </c>
      <c r="AH28">
        <f>((EW28*0.4))</f>
        <v>11.040000000000001</v>
      </c>
      <c r="AI28">
        <f>((EX28*0.4))</f>
        <v>0</v>
      </c>
      <c r="AJ28">
        <f>(AS28)</f>
        <v>0</v>
      </c>
      <c r="AK28">
        <v>1340.37</v>
      </c>
      <c r="AL28">
        <v>689.58</v>
      </c>
      <c r="AM28">
        <v>302.48</v>
      </c>
      <c r="AN28">
        <v>45.94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97</v>
      </c>
      <c r="AU28">
        <v>51</v>
      </c>
      <c r="AV28">
        <v>1.0469999999999999</v>
      </c>
      <c r="AW28">
        <v>1</v>
      </c>
      <c r="AZ28">
        <v>1</v>
      </c>
      <c r="BA28">
        <v>55.67</v>
      </c>
      <c r="BB28">
        <v>16.68</v>
      </c>
      <c r="BC28">
        <v>7.57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67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55.67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22</v>
      </c>
      <c r="CO28">
        <v>0</v>
      </c>
      <c r="CP28">
        <f>(P28+Q28+S28)</f>
        <v>20467.21</v>
      </c>
      <c r="CQ28">
        <f>ROUND((ROUND((AC28*AW28*1),2)*BC28),2)</f>
        <v>0</v>
      </c>
      <c r="CR28">
        <f>(ROUND((ROUND((((ET28*0.4))*AV28*1),2)*BB28),2)+ROUND((ROUND(((AE28-((EU28*0.4)))*AV28*1),2)*BS28),2))</f>
        <v>2113.02</v>
      </c>
      <c r="CS28">
        <f>ROUND((ROUND((AE28*AV28*1),2)*BS28),2)</f>
        <v>1071.0899999999999</v>
      </c>
      <c r="CT28">
        <f>ROUND((ROUND((AF28*AV28*1),2)*BA28),2)</f>
        <v>8120.58</v>
      </c>
      <c r="CU28">
        <f>AG28</f>
        <v>0</v>
      </c>
      <c r="CV28">
        <f>(AH28*AV28)</f>
        <v>11.55888</v>
      </c>
      <c r="CW28">
        <f>AI28</f>
        <v>0</v>
      </c>
      <c r="CX28">
        <f>AJ28</f>
        <v>0</v>
      </c>
      <c r="CY28">
        <f>(((S28+R28)*AT28)/100)</f>
        <v>17831.8495</v>
      </c>
      <c r="CZ28">
        <f>(((S28+R28)*AU28)/100)</f>
        <v>9375.5084999999999</v>
      </c>
      <c r="DB28">
        <v>1</v>
      </c>
      <c r="DC28" t="s">
        <v>3</v>
      </c>
      <c r="DD28" t="s">
        <v>23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60107525</v>
      </c>
      <c r="EF28">
        <v>40</v>
      </c>
      <c r="EG28" t="s">
        <v>25</v>
      </c>
      <c r="EH28">
        <v>0</v>
      </c>
      <c r="EI28" t="s">
        <v>3</v>
      </c>
      <c r="EJ28">
        <v>2</v>
      </c>
      <c r="EK28">
        <v>67</v>
      </c>
      <c r="EL28" t="s">
        <v>26</v>
      </c>
      <c r="EM28" t="s">
        <v>27</v>
      </c>
      <c r="EO28" t="s">
        <v>28</v>
      </c>
      <c r="EQ28">
        <v>0</v>
      </c>
      <c r="ER28">
        <v>1340.37</v>
      </c>
      <c r="ES28">
        <v>689.58</v>
      </c>
      <c r="ET28">
        <v>302.48</v>
      </c>
      <c r="EU28">
        <v>45.94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1086255403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47674.57</v>
      </c>
      <c r="GN28">
        <f>IF(OR(BI28=0,BI28=1),GM28-GX28,0)</f>
        <v>0</v>
      </c>
      <c r="GO28">
        <f>IF(BI28=2,GM28-GX28,0)</f>
        <v>47674.57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Демонтаж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20467.21</v>
      </c>
      <c r="P30" s="2">
        <f t="shared" si="21"/>
        <v>0</v>
      </c>
      <c r="Q30" s="2">
        <f t="shared" si="21"/>
        <v>4226.04</v>
      </c>
      <c r="R30" s="2">
        <f t="shared" si="21"/>
        <v>2142.1799999999998</v>
      </c>
      <c r="S30" s="2">
        <f t="shared" si="21"/>
        <v>16241.17</v>
      </c>
      <c r="T30" s="2">
        <f t="shared" si="21"/>
        <v>0</v>
      </c>
      <c r="U30" s="2">
        <f>AH30</f>
        <v>23.117760000000001</v>
      </c>
      <c r="V30" s="2">
        <f>AI30</f>
        <v>0</v>
      </c>
      <c r="W30" s="2">
        <f>ROUND(AJ30,2)</f>
        <v>0</v>
      </c>
      <c r="X30" s="2">
        <f>ROUND(AK30,2)</f>
        <v>17831.849999999999</v>
      </c>
      <c r="Y30" s="2">
        <f>ROUND(AL30,2)</f>
        <v>9375.51</v>
      </c>
      <c r="Z30" s="2"/>
      <c r="AA30" s="2"/>
      <c r="AB30" s="2">
        <f>ROUND(SUMIF(AA28:AA28,"=61056848",O28:O28),2)</f>
        <v>20467.21</v>
      </c>
      <c r="AC30" s="2">
        <f>ROUND(SUMIF(AA28:AA28,"=61056848",P28:P28),2)</f>
        <v>0</v>
      </c>
      <c r="AD30" s="2">
        <f>ROUND(SUMIF(AA28:AA28,"=61056848",Q28:Q28),2)</f>
        <v>4226.04</v>
      </c>
      <c r="AE30" s="2">
        <f>ROUND(SUMIF(AA28:AA28,"=61056848",R28:R28),2)</f>
        <v>2142.1799999999998</v>
      </c>
      <c r="AF30" s="2">
        <f>ROUND(SUMIF(AA28:AA28,"=61056848",S28:S28),2)</f>
        <v>16241.17</v>
      </c>
      <c r="AG30" s="2">
        <f>ROUND(SUMIF(AA28:AA28,"=61056848",T28:T28),2)</f>
        <v>0</v>
      </c>
      <c r="AH30" s="2">
        <f>SUMIF(AA28:AA28,"=61056848",U28:U28)</f>
        <v>23.117760000000001</v>
      </c>
      <c r="AI30" s="2">
        <f>SUMIF(AA28:AA28,"=61056848",V28:V28)</f>
        <v>0</v>
      </c>
      <c r="AJ30" s="2">
        <f>ROUND(SUMIF(AA28:AA28,"=61056848",W28:W28),2)</f>
        <v>0</v>
      </c>
      <c r="AK30" s="2">
        <f>ROUND(SUMIF(AA28:AA28,"=61056848",X28:X28),2)</f>
        <v>17831.849999999999</v>
      </c>
      <c r="AL30" s="2">
        <f>ROUND(SUMIF(AA28:AA28,"=61056848",Y28:Y28),2)</f>
        <v>9375.51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47674.57</v>
      </c>
      <c r="AS30" s="2">
        <f t="shared" si="22"/>
        <v>0</v>
      </c>
      <c r="AT30" s="2">
        <f t="shared" si="22"/>
        <v>47674.57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ROUND(SUMIF(AA28:AA28,"=61056848",FQ28:FQ28),2)</f>
        <v>0</v>
      </c>
      <c r="BY30" s="2">
        <f>ROUND(SUMIF(AA28:AA28,"=61056848",FR28:FR28),2)</f>
        <v>0</v>
      </c>
      <c r="BZ30" s="2">
        <f>ROUND(SUMIF(AA28:AA28,"=61056848",GL28:GL28),2)</f>
        <v>0</v>
      </c>
      <c r="CA30" s="2">
        <f>ROUND(SUMIF(AA28:AA28,"=61056848",GM28:GM28),2)</f>
        <v>47674.57</v>
      </c>
      <c r="CB30" s="2">
        <f>ROUND(SUMIF(AA28:AA28,"=61056848",GN28:GN28),2)</f>
        <v>0</v>
      </c>
      <c r="CC30" s="2">
        <f>ROUND(SUMIF(AA28:AA28,"=61056848",GO28:GO28),2)</f>
        <v>47674.57</v>
      </c>
      <c r="CD30" s="2">
        <f>ROUND(SUMIF(AA28:AA28,"=61056848",GP28:GP28),2)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ROUND(SUMIF(AA28:AA28,"=61056848",GX28:GX28),2)</f>
        <v>0</v>
      </c>
      <c r="CK30" s="2">
        <f>ROUND(SUMIF(AA28:AA28,"=61056848",GY28:GY28),2)</f>
        <v>0</v>
      </c>
      <c r="CL30" s="2">
        <f>ROUND(SUMIF(AA28:AA28,"=61056848",GZ28:GZ28),2)</f>
        <v>0</v>
      </c>
      <c r="CM30" s="2">
        <f>ROUND(SUMIF(AA28:AA28,"=61056848",HD28:HD28),2)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20467.21</v>
      </c>
      <c r="G32" s="4" t="s">
        <v>29</v>
      </c>
      <c r="H32" s="4" t="s">
        <v>30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20467.21</v>
      </c>
      <c r="X32" s="4">
        <v>1</v>
      </c>
      <c r="Y32" s="4">
        <v>20467.21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31</v>
      </c>
      <c r="H33" s="4" t="s">
        <v>32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33</v>
      </c>
      <c r="H34" s="4" t="s">
        <v>34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35</v>
      </c>
      <c r="H35" s="4" t="s">
        <v>36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37</v>
      </c>
      <c r="H36" s="4" t="s">
        <v>38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39</v>
      </c>
      <c r="H37" s="4" t="s">
        <v>40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41</v>
      </c>
      <c r="H38" s="4" t="s">
        <v>42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43</v>
      </c>
      <c r="H39" s="4" t="s">
        <v>44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45</v>
      </c>
      <c r="H40" s="4" t="s">
        <v>46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47</v>
      </c>
      <c r="H41" s="4" t="s">
        <v>48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4226.04</v>
      </c>
      <c r="G42" s="4" t="s">
        <v>49</v>
      </c>
      <c r="H42" s="4" t="s">
        <v>50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4226.04</v>
      </c>
      <c r="X42" s="4">
        <v>1</v>
      </c>
      <c r="Y42" s="4">
        <v>4226.04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51</v>
      </c>
      <c r="H43" s="4" t="s">
        <v>52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2142.1799999999998</v>
      </c>
      <c r="G44" s="4" t="s">
        <v>53</v>
      </c>
      <c r="H44" s="4" t="s">
        <v>54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2142.1799999999998</v>
      </c>
      <c r="X44" s="4">
        <v>1</v>
      </c>
      <c r="Y44" s="4">
        <v>2142.1799999999998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16241.17</v>
      </c>
      <c r="G45" s="4" t="s">
        <v>55</v>
      </c>
      <c r="H45" s="4" t="s">
        <v>56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16241.17</v>
      </c>
      <c r="X45" s="4">
        <v>1</v>
      </c>
      <c r="Y45" s="4">
        <v>16241.17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57</v>
      </c>
      <c r="H46" s="4" t="s">
        <v>58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59</v>
      </c>
      <c r="H47" s="4" t="s">
        <v>60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47674.57</v>
      </c>
      <c r="G48" s="4" t="s">
        <v>61</v>
      </c>
      <c r="H48" s="4" t="s">
        <v>62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47674.57</v>
      </c>
      <c r="X48" s="4">
        <v>1</v>
      </c>
      <c r="Y48" s="4">
        <v>47674.57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63</v>
      </c>
      <c r="H49" s="4" t="s">
        <v>64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65</v>
      </c>
      <c r="H50" s="4" t="s">
        <v>66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67</v>
      </c>
      <c r="H51" s="4" t="s">
        <v>68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23.117760000000001</v>
      </c>
      <c r="G52" s="4" t="s">
        <v>69</v>
      </c>
      <c r="H52" s="4" t="s">
        <v>70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23.117760000000001</v>
      </c>
      <c r="X52" s="4">
        <v>1</v>
      </c>
      <c r="Y52" s="4">
        <v>23.117760000000001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71</v>
      </c>
      <c r="H53" s="4" t="s">
        <v>72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73</v>
      </c>
      <c r="H54" s="4" t="s">
        <v>74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75</v>
      </c>
      <c r="H55" s="4" t="s">
        <v>76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17831.849999999999</v>
      </c>
      <c r="G56" s="4" t="s">
        <v>77</v>
      </c>
      <c r="H56" s="4" t="s">
        <v>78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17831.849999999999</v>
      </c>
      <c r="X56" s="4">
        <v>1</v>
      </c>
      <c r="Y56" s="4">
        <v>17831.849999999999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9375.51</v>
      </c>
      <c r="G57" s="4" t="s">
        <v>79</v>
      </c>
      <c r="H57" s="4" t="s">
        <v>80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9375.51</v>
      </c>
      <c r="X57" s="4">
        <v>1</v>
      </c>
      <c r="Y57" s="4">
        <v>9375.51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47674.57</v>
      </c>
      <c r="G58" s="4" t="s">
        <v>81</v>
      </c>
      <c r="H58" s="4" t="s">
        <v>82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47674.57</v>
      </c>
      <c r="X58" s="4">
        <v>1</v>
      </c>
      <c r="Y58" s="4">
        <v>47674.57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ROW(A68)</f>
        <v>68</v>
      </c>
      <c r="E60" s="1"/>
      <c r="F60" s="1" t="s">
        <v>15</v>
      </c>
      <c r="G60" s="1" t="s">
        <v>83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B68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Монтажные работы</v>
      </c>
      <c r="H62" s="2"/>
      <c r="I62" s="2"/>
      <c r="J62" s="2"/>
      <c r="K62" s="2"/>
      <c r="L62" s="2"/>
      <c r="M62" s="2"/>
      <c r="N62" s="2"/>
      <c r="O62" s="2">
        <f t="shared" ref="O62:AT62" si="24">O68</f>
        <v>380819.20000000001</v>
      </c>
      <c r="P62" s="2">
        <f t="shared" si="24"/>
        <v>295231.08</v>
      </c>
      <c r="Q62" s="2">
        <f t="shared" si="24"/>
        <v>12787.35</v>
      </c>
      <c r="R62" s="2">
        <f t="shared" si="24"/>
        <v>6510.05</v>
      </c>
      <c r="S62" s="2">
        <f t="shared" si="24"/>
        <v>72800.77</v>
      </c>
      <c r="T62" s="2">
        <f t="shared" si="24"/>
        <v>0</v>
      </c>
      <c r="U62" s="2">
        <f t="shared" si="24"/>
        <v>103.62200879999999</v>
      </c>
      <c r="V62" s="2">
        <f t="shared" si="24"/>
        <v>0</v>
      </c>
      <c r="W62" s="2">
        <f t="shared" si="24"/>
        <v>0</v>
      </c>
      <c r="X62" s="2">
        <f t="shared" si="24"/>
        <v>76931.490000000005</v>
      </c>
      <c r="Y62" s="2">
        <f t="shared" si="24"/>
        <v>40448.519999999997</v>
      </c>
      <c r="Z62" s="2">
        <f t="shared" si="24"/>
        <v>0</v>
      </c>
      <c r="AA62" s="2">
        <f t="shared" si="24"/>
        <v>0</v>
      </c>
      <c r="AB62" s="2">
        <f t="shared" si="24"/>
        <v>380819.20000000001</v>
      </c>
      <c r="AC62" s="2">
        <f t="shared" si="24"/>
        <v>295231.08</v>
      </c>
      <c r="AD62" s="2">
        <f t="shared" si="24"/>
        <v>12787.35</v>
      </c>
      <c r="AE62" s="2">
        <f t="shared" si="24"/>
        <v>6510.05</v>
      </c>
      <c r="AF62" s="2">
        <f t="shared" si="24"/>
        <v>72800.77</v>
      </c>
      <c r="AG62" s="2">
        <f t="shared" si="24"/>
        <v>0</v>
      </c>
      <c r="AH62" s="2">
        <f t="shared" si="24"/>
        <v>103.62200879999999</v>
      </c>
      <c r="AI62" s="2">
        <f t="shared" si="24"/>
        <v>0</v>
      </c>
      <c r="AJ62" s="2">
        <f t="shared" si="24"/>
        <v>0</v>
      </c>
      <c r="AK62" s="2">
        <f t="shared" si="24"/>
        <v>76931.490000000005</v>
      </c>
      <c r="AL62" s="2">
        <f t="shared" si="24"/>
        <v>40448.519999999997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498199.21</v>
      </c>
      <c r="AS62" s="2">
        <f t="shared" si="24"/>
        <v>275901.73</v>
      </c>
      <c r="AT62" s="2">
        <f t="shared" si="24"/>
        <v>222297.48</v>
      </c>
      <c r="AU62" s="2">
        <f t="shared" ref="AU62:BZ62" si="25">AU68</f>
        <v>0</v>
      </c>
      <c r="AV62" s="2">
        <f t="shared" si="25"/>
        <v>295231.08</v>
      </c>
      <c r="AW62" s="2">
        <f t="shared" si="25"/>
        <v>295231.08</v>
      </c>
      <c r="AX62" s="2">
        <f t="shared" si="25"/>
        <v>0</v>
      </c>
      <c r="AY62" s="2">
        <f t="shared" si="25"/>
        <v>295231.08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CA68</f>
        <v>498199.21</v>
      </c>
      <c r="CB62" s="2">
        <f t="shared" si="26"/>
        <v>275901.73</v>
      </c>
      <c r="CC62" s="2">
        <f t="shared" si="26"/>
        <v>222297.48</v>
      </c>
      <c r="CD62" s="2">
        <f t="shared" si="26"/>
        <v>0</v>
      </c>
      <c r="CE62" s="2">
        <f t="shared" si="26"/>
        <v>295231.08</v>
      </c>
      <c r="CF62" s="2">
        <f t="shared" si="26"/>
        <v>295231.08</v>
      </c>
      <c r="CG62" s="2">
        <f t="shared" si="26"/>
        <v>0</v>
      </c>
      <c r="CH62" s="2">
        <f t="shared" si="26"/>
        <v>295231.08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DG68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EM68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FS68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ROW(SmtRes!A14)</f>
        <v>14</v>
      </c>
      <c r="D64">
        <f>ROW(EtalonRes!A18)</f>
        <v>18</v>
      </c>
      <c r="E64" t="s">
        <v>84</v>
      </c>
      <c r="F64" t="s">
        <v>85</v>
      </c>
      <c r="G64" t="s">
        <v>86</v>
      </c>
      <c r="H64" t="s">
        <v>20</v>
      </c>
      <c r="I64">
        <v>2</v>
      </c>
      <c r="J64">
        <v>0</v>
      </c>
      <c r="K64">
        <v>2</v>
      </c>
      <c r="O64">
        <f>ROUND(CP64,2)</f>
        <v>104024.6</v>
      </c>
      <c r="P64">
        <f>ROUND((ROUND((AC64*AW64*I64),2)*BC64),2)</f>
        <v>19318.560000000001</v>
      </c>
      <c r="Q64">
        <f>(ROUND((ROUND((((ET64*1.2))*AV64*I64),2)*BB64),2)+ROUND((ROUND(((AE64-((EU64*1.2)))*AV64*I64),2)*BS64),2))</f>
        <v>12677.97</v>
      </c>
      <c r="R64">
        <f>ROUND((ROUND((AE64*AV64*I64),2)*BS64),2)</f>
        <v>6426.54</v>
      </c>
      <c r="S64">
        <f>ROUND((ROUND((AF64*AV64*I64),2)*BA64),2)</f>
        <v>72028.070000000007</v>
      </c>
      <c r="T64">
        <f>ROUND(CU64*I64,2)</f>
        <v>0</v>
      </c>
      <c r="U64">
        <f>CV64*I64</f>
        <v>102.52223999999998</v>
      </c>
      <c r="V64">
        <f>CW64*I64</f>
        <v>0</v>
      </c>
      <c r="W64">
        <f>ROUND(CX64*I64,2)</f>
        <v>0</v>
      </c>
      <c r="X64">
        <f t="shared" ref="X64:Y66" si="30">ROUND(CY64,2)</f>
        <v>76100.97</v>
      </c>
      <c r="Y64">
        <f t="shared" si="30"/>
        <v>40011.85</v>
      </c>
      <c r="AA64">
        <v>61056848</v>
      </c>
      <c r="AB64">
        <f>ROUND((AC64+AD64+AF64),6)</f>
        <v>2123.9659999999999</v>
      </c>
      <c r="AC64">
        <f>ROUND(((ES64*1)),6)</f>
        <v>1143.1099999999999</v>
      </c>
      <c r="AD64">
        <f>ROUND(((((ET64*1.2))-((EU64*1.2)))+AE64),6)</f>
        <v>362.976</v>
      </c>
      <c r="AE64">
        <f>ROUND(((EU64*1.2)),6)</f>
        <v>55.128</v>
      </c>
      <c r="AF64">
        <f>ROUND(((EV64*1.2)),6)</f>
        <v>617.88</v>
      </c>
      <c r="AG64">
        <f>ROUND((AP64),6)</f>
        <v>0</v>
      </c>
      <c r="AH64">
        <f>((EW64*1.2))</f>
        <v>48.959999999999994</v>
      </c>
      <c r="AI64">
        <f>((EX64*1.2))</f>
        <v>0</v>
      </c>
      <c r="AJ64">
        <f>(AS64)</f>
        <v>0</v>
      </c>
      <c r="AK64">
        <v>1960.49</v>
      </c>
      <c r="AL64">
        <v>1143.1099999999999</v>
      </c>
      <c r="AM64">
        <v>302.48</v>
      </c>
      <c r="AN64">
        <v>45.94</v>
      </c>
      <c r="AO64">
        <v>514.9</v>
      </c>
      <c r="AP64">
        <v>0</v>
      </c>
      <c r="AQ64">
        <v>40.799999999999997</v>
      </c>
      <c r="AR64">
        <v>0</v>
      </c>
      <c r="AS64">
        <v>0</v>
      </c>
      <c r="AT64">
        <v>97</v>
      </c>
      <c r="AU64">
        <v>51</v>
      </c>
      <c r="AV64">
        <v>1.0469999999999999</v>
      </c>
      <c r="AW64">
        <v>1</v>
      </c>
      <c r="AZ64">
        <v>1</v>
      </c>
      <c r="BA64">
        <v>55.67</v>
      </c>
      <c r="BB64">
        <v>16.68</v>
      </c>
      <c r="BC64">
        <v>8.4499999999999993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87</v>
      </c>
      <c r="BM64">
        <v>67</v>
      </c>
      <c r="BN64">
        <v>0</v>
      </c>
      <c r="BO64" t="s">
        <v>85</v>
      </c>
      <c r="BP64">
        <v>1</v>
      </c>
      <c r="BQ64">
        <v>40</v>
      </c>
      <c r="BR64">
        <v>0</v>
      </c>
      <c r="BS64">
        <v>55.67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97</v>
      </c>
      <c r="CA64">
        <v>51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187</v>
      </c>
      <c r="CO64">
        <v>0</v>
      </c>
      <c r="CP64">
        <f>(P64+Q64+S64)</f>
        <v>104024.6</v>
      </c>
      <c r="CQ64">
        <f>ROUND((ROUND((AC64*AW64*1),2)*BC64),2)</f>
        <v>9659.2800000000007</v>
      </c>
      <c r="CR64">
        <f>(ROUND((ROUND((((ET64*1.2))*AV64*1),2)*BB64),2)+ROUND((ROUND(((AE64-((EU64*1.2)))*AV64*1),2)*BS64),2))</f>
        <v>6339.07</v>
      </c>
      <c r="CS64">
        <f>ROUND((ROUND((AE64*AV64*1),2)*BS64),2)</f>
        <v>3213.27</v>
      </c>
      <c r="CT64">
        <f>ROUND((ROUND((AF64*AV64*1),2)*BA64),2)</f>
        <v>36014.04</v>
      </c>
      <c r="CU64">
        <f>AG64</f>
        <v>0</v>
      </c>
      <c r="CV64">
        <f>(AH64*AV64)</f>
        <v>51.261119999999991</v>
      </c>
      <c r="CW64">
        <f t="shared" ref="CW64:CX66" si="31">AI64</f>
        <v>0</v>
      </c>
      <c r="CX64">
        <f t="shared" si="31"/>
        <v>0</v>
      </c>
      <c r="CY64">
        <f>(((S64+R64)*AT64)/100)</f>
        <v>76100.971699999995</v>
      </c>
      <c r="CZ64">
        <f>(((S64+R64)*AU64)/100)</f>
        <v>40011.8511</v>
      </c>
      <c r="DB64">
        <v>2</v>
      </c>
      <c r="DC64" t="s">
        <v>3</v>
      </c>
      <c r="DD64" t="s">
        <v>88</v>
      </c>
      <c r="DE64" t="s">
        <v>89</v>
      </c>
      <c r="DF64" t="s">
        <v>89</v>
      </c>
      <c r="DG64" t="s">
        <v>89</v>
      </c>
      <c r="DH64" t="s">
        <v>3</v>
      </c>
      <c r="DI64" t="s">
        <v>89</v>
      </c>
      <c r="DJ64" t="s">
        <v>89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20</v>
      </c>
      <c r="DW64" t="s">
        <v>20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60107525</v>
      </c>
      <c r="EF64">
        <v>40</v>
      </c>
      <c r="EG64" t="s">
        <v>25</v>
      </c>
      <c r="EH64">
        <v>0</v>
      </c>
      <c r="EI64" t="s">
        <v>3</v>
      </c>
      <c r="EJ64">
        <v>2</v>
      </c>
      <c r="EK64">
        <v>67</v>
      </c>
      <c r="EL64" t="s">
        <v>26</v>
      </c>
      <c r="EM64" t="s">
        <v>27</v>
      </c>
      <c r="EO64" t="s">
        <v>90</v>
      </c>
      <c r="EQ64">
        <v>0</v>
      </c>
      <c r="ER64">
        <v>1960.49</v>
      </c>
      <c r="ES64">
        <v>1143.1099999999999</v>
      </c>
      <c r="ET64">
        <v>302.48</v>
      </c>
      <c r="EU64">
        <v>45.94</v>
      </c>
      <c r="EV64">
        <v>514.9</v>
      </c>
      <c r="EW64">
        <v>40.799999999999997</v>
      </c>
      <c r="EX64">
        <v>0</v>
      </c>
      <c r="EY64">
        <v>0</v>
      </c>
      <c r="FQ64">
        <v>0</v>
      </c>
      <c r="FR64">
        <v>0</v>
      </c>
      <c r="FS64">
        <v>0</v>
      </c>
      <c r="FX64">
        <v>97</v>
      </c>
      <c r="FY64">
        <v>51</v>
      </c>
      <c r="GA64" t="s">
        <v>3</v>
      </c>
      <c r="GD64">
        <v>1</v>
      </c>
      <c r="GF64">
        <v>-1526771659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220137.42</v>
      </c>
      <c r="GN64">
        <f>IF(OR(BI64=0,BI64=1),GM64-GX64,0)</f>
        <v>0</v>
      </c>
      <c r="GO64">
        <f>IF(BI64=2,GM64-GX64,0)</f>
        <v>220137.42</v>
      </c>
      <c r="GP64">
        <f>IF(BI64=4,GM64-GX64,0)</f>
        <v>0</v>
      </c>
      <c r="GR64">
        <v>0</v>
      </c>
      <c r="GS64">
        <v>3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HS64">
        <v>0</v>
      </c>
      <c r="IK64">
        <v>0</v>
      </c>
    </row>
    <row r="65" spans="1:245" x14ac:dyDescent="0.2">
      <c r="A65">
        <v>17</v>
      </c>
      <c r="B65">
        <v>1</v>
      </c>
      <c r="C65">
        <f>ROW(SmtRes!A23)</f>
        <v>23</v>
      </c>
      <c r="D65">
        <f>ROW(EtalonRes!A28)</f>
        <v>28</v>
      </c>
      <c r="E65" t="s">
        <v>91</v>
      </c>
      <c r="F65" t="s">
        <v>92</v>
      </c>
      <c r="G65" t="s">
        <v>93</v>
      </c>
      <c r="H65" t="s">
        <v>94</v>
      </c>
      <c r="I65">
        <f>ROUND(2.08/100,9)</f>
        <v>2.0799999999999999E-2</v>
      </c>
      <c r="J65">
        <v>0</v>
      </c>
      <c r="K65">
        <f>ROUND(2.08/100,9)</f>
        <v>2.0799999999999999E-2</v>
      </c>
      <c r="O65">
        <f>ROUND(CP65,2)</f>
        <v>892.87</v>
      </c>
      <c r="P65">
        <f>ROUND((ROUND((AC65*AW65*I65),2)*BC65),2)</f>
        <v>10.79</v>
      </c>
      <c r="Q65">
        <f>(ROUND((ROUND(((ET65)*AV65*I65),2)*BB65),2)+ROUND((ROUND(((AE65-(EU65))*AV65*I65),2)*BS65),2))</f>
        <v>109.38</v>
      </c>
      <c r="R65">
        <f>ROUND((ROUND((AE65*AV65*I65),2)*BS65),2)</f>
        <v>83.51</v>
      </c>
      <c r="S65">
        <f>ROUND((ROUND((AF65*AV65*I65),2)*BA65),2)</f>
        <v>772.7</v>
      </c>
      <c r="T65">
        <f>ROUND(CU65*I65,2)</f>
        <v>0</v>
      </c>
      <c r="U65">
        <f>CV65*I65</f>
        <v>1.0997687999999999</v>
      </c>
      <c r="V65">
        <f>CW65*I65</f>
        <v>0</v>
      </c>
      <c r="W65">
        <f>ROUND(CX65*I65,2)</f>
        <v>0</v>
      </c>
      <c r="X65">
        <f t="shared" si="30"/>
        <v>830.52</v>
      </c>
      <c r="Y65">
        <f t="shared" si="30"/>
        <v>436.67</v>
      </c>
      <c r="AA65">
        <v>61056848</v>
      </c>
      <c r="AB65">
        <f>ROUND((AC65+AD65+AF65),6)</f>
        <v>894.16</v>
      </c>
      <c r="AC65">
        <f>ROUND((ES65),6)</f>
        <v>69.319999999999993</v>
      </c>
      <c r="AD65">
        <f>ROUND((((ET65)-(EU65))+AE65),6)</f>
        <v>187.53</v>
      </c>
      <c r="AE65">
        <f>ROUND((EU65),6)</f>
        <v>68.819999999999993</v>
      </c>
      <c r="AF65">
        <f>ROUND((EV65),6)</f>
        <v>637.30999999999995</v>
      </c>
      <c r="AG65">
        <f>ROUND((AP65),6)</f>
        <v>0</v>
      </c>
      <c r="AH65">
        <f>(EW65)</f>
        <v>50.5</v>
      </c>
      <c r="AI65">
        <f>(EX65)</f>
        <v>0</v>
      </c>
      <c r="AJ65">
        <f>(AS65)</f>
        <v>0</v>
      </c>
      <c r="AK65">
        <v>894.16</v>
      </c>
      <c r="AL65">
        <v>69.319999999999993</v>
      </c>
      <c r="AM65">
        <v>187.53</v>
      </c>
      <c r="AN65">
        <v>68.819999999999993</v>
      </c>
      <c r="AO65">
        <v>637.30999999999995</v>
      </c>
      <c r="AP65">
        <v>0</v>
      </c>
      <c r="AQ65">
        <v>50.5</v>
      </c>
      <c r="AR65">
        <v>0</v>
      </c>
      <c r="AS65">
        <v>0</v>
      </c>
      <c r="AT65">
        <v>97</v>
      </c>
      <c r="AU65">
        <v>51</v>
      </c>
      <c r="AV65">
        <v>1.0469999999999999</v>
      </c>
      <c r="AW65">
        <v>1</v>
      </c>
      <c r="AZ65">
        <v>1</v>
      </c>
      <c r="BA65">
        <v>55.67</v>
      </c>
      <c r="BB65">
        <v>26.81</v>
      </c>
      <c r="BC65">
        <v>7.49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95</v>
      </c>
      <c r="BM65">
        <v>67</v>
      </c>
      <c r="BN65">
        <v>0</v>
      </c>
      <c r="BO65" t="s">
        <v>92</v>
      </c>
      <c r="BP65">
        <v>1</v>
      </c>
      <c r="BQ65">
        <v>40</v>
      </c>
      <c r="BR65">
        <v>0</v>
      </c>
      <c r="BS65">
        <v>55.67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97</v>
      </c>
      <c r="CA65">
        <v>51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892.87</v>
      </c>
      <c r="CQ65">
        <f>ROUND((ROUND((AC65*AW65*1),2)*BC65),2)</f>
        <v>519.21</v>
      </c>
      <c r="CR65">
        <f>(ROUND((ROUND(((ET65)*AV65*1),2)*BB65),2)+ROUND((ROUND(((AE65-(EU65))*AV65*1),2)*BS65),2))</f>
        <v>5263.88</v>
      </c>
      <c r="CS65">
        <f>ROUND((ROUND((AE65*AV65*1),2)*BS65),2)</f>
        <v>4011.02</v>
      </c>
      <c r="CT65">
        <f>ROUND((ROUND((AF65*AV65*1),2)*BA65),2)</f>
        <v>37146.36</v>
      </c>
      <c r="CU65">
        <f>AG65</f>
        <v>0</v>
      </c>
      <c r="CV65">
        <f>(AH65*AV65)</f>
        <v>52.8735</v>
      </c>
      <c r="CW65">
        <f t="shared" si="31"/>
        <v>0</v>
      </c>
      <c r="CX65">
        <f t="shared" si="31"/>
        <v>0</v>
      </c>
      <c r="CY65">
        <f>(((S65+R65)*AT65)/100)</f>
        <v>830.52370000000008</v>
      </c>
      <c r="CZ65">
        <f>(((S65+R65)*AU65)/100)</f>
        <v>436.6671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94</v>
      </c>
      <c r="DW65" t="s">
        <v>94</v>
      </c>
      <c r="DX65">
        <v>100</v>
      </c>
      <c r="DZ65" t="s">
        <v>3</v>
      </c>
      <c r="EA65" t="s">
        <v>3</v>
      </c>
      <c r="EB65" t="s">
        <v>3</v>
      </c>
      <c r="EC65" t="s">
        <v>3</v>
      </c>
      <c r="EE65">
        <v>60107525</v>
      </c>
      <c r="EF65">
        <v>40</v>
      </c>
      <c r="EG65" t="s">
        <v>25</v>
      </c>
      <c r="EH65">
        <v>0</v>
      </c>
      <c r="EI65" t="s">
        <v>3</v>
      </c>
      <c r="EJ65">
        <v>2</v>
      </c>
      <c r="EK65">
        <v>67</v>
      </c>
      <c r="EL65" t="s">
        <v>26</v>
      </c>
      <c r="EM65" t="s">
        <v>27</v>
      </c>
      <c r="EO65" t="s">
        <v>3</v>
      </c>
      <c r="EQ65">
        <v>0</v>
      </c>
      <c r="ER65">
        <v>894.16</v>
      </c>
      <c r="ES65">
        <v>69.319999999999993</v>
      </c>
      <c r="ET65">
        <v>187.53</v>
      </c>
      <c r="EU65">
        <v>68.819999999999993</v>
      </c>
      <c r="EV65">
        <v>637.30999999999995</v>
      </c>
      <c r="EW65">
        <v>50.5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97</v>
      </c>
      <c r="FY65">
        <v>51</v>
      </c>
      <c r="GA65" t="s">
        <v>3</v>
      </c>
      <c r="GD65">
        <v>1</v>
      </c>
      <c r="GF65">
        <v>522716325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2160.06</v>
      </c>
      <c r="GN65">
        <f>IF(OR(BI65=0,BI65=1),GM65-GX65,0)</f>
        <v>0</v>
      </c>
      <c r="GO65">
        <f>IF(BI65=2,GM65-GX65,0)</f>
        <v>2160.06</v>
      </c>
      <c r="GP65">
        <f>IF(BI65=4,GM65-GX65,0)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45" x14ac:dyDescent="0.2">
      <c r="A66">
        <v>17</v>
      </c>
      <c r="B66">
        <v>1</v>
      </c>
      <c r="E66" t="s">
        <v>96</v>
      </c>
      <c r="F66" t="s">
        <v>3</v>
      </c>
      <c r="G66" t="s">
        <v>97</v>
      </c>
      <c r="H66" t="s">
        <v>98</v>
      </c>
      <c r="I66">
        <v>8</v>
      </c>
      <c r="J66">
        <v>0</v>
      </c>
      <c r="K66">
        <v>8</v>
      </c>
      <c r="O66">
        <f>ROUND(CP66,2)</f>
        <v>275901.73</v>
      </c>
      <c r="P66">
        <f>ROUND((ROUND((AC66*AW66*I66),2)*BC66),2)</f>
        <v>275901.73</v>
      </c>
      <c r="Q66">
        <f>(ROUND((ROUND(((ET66)*AV66*I66),2)*BB66),2)+ROUND((ROUND(((AE66-(EU66))*AV66*I66),2)*BS66),2))</f>
        <v>0</v>
      </c>
      <c r="R66">
        <f>ROUND((ROUND((AE66*AV66*I66),2)*BS66),2)</f>
        <v>0</v>
      </c>
      <c r="S66">
        <f>ROUND((ROUND((AF66*AV66*I66),2)*BA66),2)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 t="shared" si="30"/>
        <v>0</v>
      </c>
      <c r="Y66">
        <f t="shared" si="30"/>
        <v>0</v>
      </c>
      <c r="AA66">
        <v>61056848</v>
      </c>
      <c r="AB66">
        <f>ROUND((AC66+AD66+AF66),6)</f>
        <v>3497.74</v>
      </c>
      <c r="AC66">
        <v>3497.74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3497.74</v>
      </c>
      <c r="AL66">
        <v>3497.74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9.86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3</v>
      </c>
      <c r="BM66">
        <v>400002</v>
      </c>
      <c r="BN66">
        <v>0</v>
      </c>
      <c r="BO66" t="s">
        <v>3</v>
      </c>
      <c r="BP66">
        <v>0</v>
      </c>
      <c r="BQ66">
        <v>202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275901.73</v>
      </c>
      <c r="CQ66">
        <f>ROUND((ROUND((AC66*AW66*1),2)*BC66),2)</f>
        <v>34487.72</v>
      </c>
      <c r="CR66">
        <f>(ROUND((ROUND(((ET66)*AV66*1),2)*BB66),2)+ROUND((ROUND(((AE66-(EU66))*AV66*1),2)*BS66),2))</f>
        <v>0</v>
      </c>
      <c r="CS66">
        <f>ROUND((ROUND((AE66*AV66*1),2)*BS66),2)</f>
        <v>0</v>
      </c>
      <c r="CT66">
        <f>ROUND((ROUND((AF66*AV66*1),2)*BA66),2)</f>
        <v>0</v>
      </c>
      <c r="CU66">
        <f>AG66</f>
        <v>0</v>
      </c>
      <c r="CV66">
        <f>(AH66*AV66)</f>
        <v>0</v>
      </c>
      <c r="CW66">
        <f t="shared" si="31"/>
        <v>0</v>
      </c>
      <c r="CX66">
        <f t="shared" si="31"/>
        <v>0</v>
      </c>
      <c r="CY66">
        <f>(((S66+R66)*AT66)/100)</f>
        <v>0</v>
      </c>
      <c r="CZ66">
        <f>(((S66+R66)*AU66)/100)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98</v>
      </c>
      <c r="DW66" t="s">
        <v>98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60107370</v>
      </c>
      <c r="EF66">
        <v>202</v>
      </c>
      <c r="EG66" t="s">
        <v>99</v>
      </c>
      <c r="EH66">
        <v>0</v>
      </c>
      <c r="EI66" t="s">
        <v>3</v>
      </c>
      <c r="EJ66">
        <v>1</v>
      </c>
      <c r="EK66">
        <v>400002</v>
      </c>
      <c r="EL66" t="s">
        <v>100</v>
      </c>
      <c r="EM66" t="s">
        <v>99</v>
      </c>
      <c r="EO66" t="s">
        <v>3</v>
      </c>
      <c r="EQ66">
        <v>0</v>
      </c>
      <c r="ER66">
        <v>3556.04</v>
      </c>
      <c r="ES66">
        <v>3556.04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1</v>
      </c>
      <c r="FD66">
        <v>18</v>
      </c>
      <c r="FF66">
        <v>41250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101</v>
      </c>
      <c r="GD66">
        <v>1</v>
      </c>
      <c r="GF66">
        <v>-907866253</v>
      </c>
      <c r="GG66">
        <v>2</v>
      </c>
      <c r="GH66">
        <v>3</v>
      </c>
      <c r="GI66">
        <v>3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275901.73</v>
      </c>
      <c r="GN66">
        <f>IF(OR(BI66=0,BI66=1),GM66-GX66,0)</f>
        <v>275901.73</v>
      </c>
      <c r="GO66">
        <f>IF(BI66=2,GM66-GX66,0)</f>
        <v>0</v>
      </c>
      <c r="GP66">
        <f>IF(BI66=4,GM66-GX66,0)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102</v>
      </c>
      <c r="HF66" t="s">
        <v>84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8" spans="1:245" x14ac:dyDescent="0.2">
      <c r="A68" s="2">
        <v>51</v>
      </c>
      <c r="B68" s="2">
        <f>B60</f>
        <v>1</v>
      </c>
      <c r="C68" s="2">
        <f>A60</f>
        <v>4</v>
      </c>
      <c r="D68" s="2">
        <f>ROW(A60)</f>
        <v>60</v>
      </c>
      <c r="E68" s="2"/>
      <c r="F68" s="2" t="str">
        <f>IF(F60&lt;&gt;"",F60,"")</f>
        <v>Новый раздел</v>
      </c>
      <c r="G68" s="2" t="str">
        <f>IF(G60&lt;&gt;"",G60,"")</f>
        <v>Монтажные работы</v>
      </c>
      <c r="H68" s="2">
        <v>0</v>
      </c>
      <c r="I68" s="2"/>
      <c r="J68" s="2"/>
      <c r="K68" s="2"/>
      <c r="L68" s="2"/>
      <c r="M68" s="2"/>
      <c r="N68" s="2"/>
      <c r="O68" s="2">
        <f t="shared" ref="O68:T68" si="32">ROUND(AB68,2)</f>
        <v>380819.20000000001</v>
      </c>
      <c r="P68" s="2">
        <f t="shared" si="32"/>
        <v>295231.08</v>
      </c>
      <c r="Q68" s="2">
        <f t="shared" si="32"/>
        <v>12787.35</v>
      </c>
      <c r="R68" s="2">
        <f t="shared" si="32"/>
        <v>6510.05</v>
      </c>
      <c r="S68" s="2">
        <f t="shared" si="32"/>
        <v>72800.77</v>
      </c>
      <c r="T68" s="2">
        <f t="shared" si="32"/>
        <v>0</v>
      </c>
      <c r="U68" s="2">
        <f>AH68</f>
        <v>103.62200879999999</v>
      </c>
      <c r="V68" s="2">
        <f>AI68</f>
        <v>0</v>
      </c>
      <c r="W68" s="2">
        <f>ROUND(AJ68,2)</f>
        <v>0</v>
      </c>
      <c r="X68" s="2">
        <f>ROUND(AK68,2)</f>
        <v>76931.490000000005</v>
      </c>
      <c r="Y68" s="2">
        <f>ROUND(AL68,2)</f>
        <v>40448.519999999997</v>
      </c>
      <c r="Z68" s="2"/>
      <c r="AA68" s="2"/>
      <c r="AB68" s="2">
        <f>ROUND(SUMIF(AA64:AA66,"=61056848",O64:O66),2)</f>
        <v>380819.20000000001</v>
      </c>
      <c r="AC68" s="2">
        <f>ROUND(SUMIF(AA64:AA66,"=61056848",P64:P66),2)</f>
        <v>295231.08</v>
      </c>
      <c r="AD68" s="2">
        <f>ROUND(SUMIF(AA64:AA66,"=61056848",Q64:Q66),2)</f>
        <v>12787.35</v>
      </c>
      <c r="AE68" s="2">
        <f>ROUND(SUMIF(AA64:AA66,"=61056848",R64:R66),2)</f>
        <v>6510.05</v>
      </c>
      <c r="AF68" s="2">
        <f>ROUND(SUMIF(AA64:AA66,"=61056848",S64:S66),2)</f>
        <v>72800.77</v>
      </c>
      <c r="AG68" s="2">
        <f>ROUND(SUMIF(AA64:AA66,"=61056848",T64:T66),2)</f>
        <v>0</v>
      </c>
      <c r="AH68" s="2">
        <f>SUMIF(AA64:AA66,"=61056848",U64:U66)</f>
        <v>103.62200879999999</v>
      </c>
      <c r="AI68" s="2">
        <f>SUMIF(AA64:AA66,"=61056848",V64:V66)</f>
        <v>0</v>
      </c>
      <c r="AJ68" s="2">
        <f>ROUND(SUMIF(AA64:AA66,"=61056848",W64:W66),2)</f>
        <v>0</v>
      </c>
      <c r="AK68" s="2">
        <f>ROUND(SUMIF(AA64:AA66,"=61056848",X64:X66),2)</f>
        <v>76931.490000000005</v>
      </c>
      <c r="AL68" s="2">
        <f>ROUND(SUMIF(AA64:AA66,"=61056848",Y64:Y66),2)</f>
        <v>40448.519999999997</v>
      </c>
      <c r="AM68" s="2"/>
      <c r="AN68" s="2"/>
      <c r="AO68" s="2">
        <f t="shared" ref="AO68:BD68" si="33">ROUND(BX68,2)</f>
        <v>0</v>
      </c>
      <c r="AP68" s="2">
        <f t="shared" si="33"/>
        <v>0</v>
      </c>
      <c r="AQ68" s="2">
        <f t="shared" si="33"/>
        <v>0</v>
      </c>
      <c r="AR68" s="2">
        <f t="shared" si="33"/>
        <v>498199.21</v>
      </c>
      <c r="AS68" s="2">
        <f t="shared" si="33"/>
        <v>275901.73</v>
      </c>
      <c r="AT68" s="2">
        <f t="shared" si="33"/>
        <v>222297.48</v>
      </c>
      <c r="AU68" s="2">
        <f t="shared" si="33"/>
        <v>0</v>
      </c>
      <c r="AV68" s="2">
        <f t="shared" si="33"/>
        <v>295231.08</v>
      </c>
      <c r="AW68" s="2">
        <f t="shared" si="33"/>
        <v>295231.08</v>
      </c>
      <c r="AX68" s="2">
        <f t="shared" si="33"/>
        <v>0</v>
      </c>
      <c r="AY68" s="2">
        <f t="shared" si="33"/>
        <v>295231.08</v>
      </c>
      <c r="AZ68" s="2">
        <f t="shared" si="33"/>
        <v>0</v>
      </c>
      <c r="BA68" s="2">
        <f t="shared" si="33"/>
        <v>0</v>
      </c>
      <c r="BB68" s="2">
        <f t="shared" si="33"/>
        <v>0</v>
      </c>
      <c r="BC68" s="2">
        <f t="shared" si="33"/>
        <v>0</v>
      </c>
      <c r="BD68" s="2">
        <f t="shared" si="33"/>
        <v>0</v>
      </c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>
        <f>ROUND(SUMIF(AA64:AA66,"=61056848",FQ64:FQ66),2)</f>
        <v>0</v>
      </c>
      <c r="BY68" s="2">
        <f>ROUND(SUMIF(AA64:AA66,"=61056848",FR64:FR66),2)</f>
        <v>0</v>
      </c>
      <c r="BZ68" s="2">
        <f>ROUND(SUMIF(AA64:AA66,"=61056848",GL64:GL66),2)</f>
        <v>0</v>
      </c>
      <c r="CA68" s="2">
        <f>ROUND(SUMIF(AA64:AA66,"=61056848",GM64:GM66),2)</f>
        <v>498199.21</v>
      </c>
      <c r="CB68" s="2">
        <f>ROUND(SUMIF(AA64:AA66,"=61056848",GN64:GN66),2)</f>
        <v>275901.73</v>
      </c>
      <c r="CC68" s="2">
        <f>ROUND(SUMIF(AA64:AA66,"=61056848",GO64:GO66),2)</f>
        <v>222297.48</v>
      </c>
      <c r="CD68" s="2">
        <f>ROUND(SUMIF(AA64:AA66,"=61056848",GP64:GP66),2)</f>
        <v>0</v>
      </c>
      <c r="CE68" s="2">
        <f>AC68-BX68</f>
        <v>295231.08</v>
      </c>
      <c r="CF68" s="2">
        <f>AC68-BY68</f>
        <v>295231.08</v>
      </c>
      <c r="CG68" s="2">
        <f>BX68-BZ68</f>
        <v>0</v>
      </c>
      <c r="CH68" s="2">
        <f>AC68-BX68-BY68+BZ68</f>
        <v>295231.08</v>
      </c>
      <c r="CI68" s="2">
        <f>BY68-BZ68</f>
        <v>0</v>
      </c>
      <c r="CJ68" s="2">
        <f>ROUND(SUMIF(AA64:AA66,"=61056848",GX64:GX66),2)</f>
        <v>0</v>
      </c>
      <c r="CK68" s="2">
        <f>ROUND(SUMIF(AA64:AA66,"=61056848",GY64:GY66),2)</f>
        <v>0</v>
      </c>
      <c r="CL68" s="2">
        <f>ROUND(SUMIF(AA64:AA66,"=61056848",GZ64:GZ66),2)</f>
        <v>0</v>
      </c>
      <c r="CM68" s="2">
        <f>ROUND(SUMIF(AA64:AA66,"=61056848",HD64:HD66),2)</f>
        <v>0</v>
      </c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>
        <v>0</v>
      </c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201</v>
      </c>
      <c r="F70" s="4">
        <f>ROUND(Source!O68,O70)</f>
        <v>380819.20000000001</v>
      </c>
      <c r="G70" s="4" t="s">
        <v>29</v>
      </c>
      <c r="H70" s="4" t="s">
        <v>30</v>
      </c>
      <c r="I70" s="4"/>
      <c r="J70" s="4"/>
      <c r="K70" s="4">
        <v>201</v>
      </c>
      <c r="L70" s="4">
        <v>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385417.91</v>
      </c>
      <c r="X70" s="4">
        <v>1</v>
      </c>
      <c r="Y70" s="4">
        <v>385417.91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202</v>
      </c>
      <c r="F71" s="4">
        <f>ROUND(Source!P68,O71)</f>
        <v>295231.08</v>
      </c>
      <c r="G71" s="4" t="s">
        <v>31</v>
      </c>
      <c r="H71" s="4" t="s">
        <v>32</v>
      </c>
      <c r="I71" s="4"/>
      <c r="J71" s="4"/>
      <c r="K71" s="4">
        <v>202</v>
      </c>
      <c r="L71" s="4">
        <v>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299829.78999999998</v>
      </c>
      <c r="X71" s="4">
        <v>1</v>
      </c>
      <c r="Y71" s="4">
        <v>299829.78999999998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222</v>
      </c>
      <c r="F72" s="4">
        <f>ROUND(Source!AO68,O72)</f>
        <v>0</v>
      </c>
      <c r="G72" s="4" t="s">
        <v>33</v>
      </c>
      <c r="H72" s="4" t="s">
        <v>34</v>
      </c>
      <c r="I72" s="4"/>
      <c r="J72" s="4"/>
      <c r="K72" s="4">
        <v>222</v>
      </c>
      <c r="L72" s="4">
        <v>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225</v>
      </c>
      <c r="F73" s="4">
        <f>ROUND(Source!AV68,O73)</f>
        <v>295231.08</v>
      </c>
      <c r="G73" s="4" t="s">
        <v>35</v>
      </c>
      <c r="H73" s="4" t="s">
        <v>36</v>
      </c>
      <c r="I73" s="4"/>
      <c r="J73" s="4"/>
      <c r="K73" s="4">
        <v>225</v>
      </c>
      <c r="L73" s="4">
        <v>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299829.78999999998</v>
      </c>
      <c r="X73" s="4">
        <v>1</v>
      </c>
      <c r="Y73" s="4">
        <v>299829.78999999998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226</v>
      </c>
      <c r="F74" s="4">
        <f>ROUND(Source!AW68,O74)</f>
        <v>295231.08</v>
      </c>
      <c r="G74" s="4" t="s">
        <v>37</v>
      </c>
      <c r="H74" s="4" t="s">
        <v>38</v>
      </c>
      <c r="I74" s="4"/>
      <c r="J74" s="4"/>
      <c r="K74" s="4">
        <v>226</v>
      </c>
      <c r="L74" s="4">
        <v>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299829.78999999998</v>
      </c>
      <c r="X74" s="4">
        <v>1</v>
      </c>
      <c r="Y74" s="4">
        <v>299829.78999999998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227</v>
      </c>
      <c r="F75" s="4">
        <f>ROUND(Source!AX68,O75)</f>
        <v>0</v>
      </c>
      <c r="G75" s="4" t="s">
        <v>39</v>
      </c>
      <c r="H75" s="4" t="s">
        <v>40</v>
      </c>
      <c r="I75" s="4"/>
      <c r="J75" s="4"/>
      <c r="K75" s="4">
        <v>227</v>
      </c>
      <c r="L75" s="4">
        <v>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228</v>
      </c>
      <c r="F76" s="4">
        <f>ROUND(Source!AY68,O76)</f>
        <v>295231.08</v>
      </c>
      <c r="G76" s="4" t="s">
        <v>41</v>
      </c>
      <c r="H76" s="4" t="s">
        <v>42</v>
      </c>
      <c r="I76" s="4"/>
      <c r="J76" s="4"/>
      <c r="K76" s="4">
        <v>228</v>
      </c>
      <c r="L76" s="4">
        <v>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299829.78999999998</v>
      </c>
      <c r="X76" s="4">
        <v>1</v>
      </c>
      <c r="Y76" s="4">
        <v>299829.78999999998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216</v>
      </c>
      <c r="F77" s="4">
        <f>ROUND(Source!AP68,O77)</f>
        <v>0</v>
      </c>
      <c r="G77" s="4" t="s">
        <v>43</v>
      </c>
      <c r="H77" s="4" t="s">
        <v>44</v>
      </c>
      <c r="I77" s="4"/>
      <c r="J77" s="4"/>
      <c r="K77" s="4">
        <v>216</v>
      </c>
      <c r="L77" s="4">
        <v>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223</v>
      </c>
      <c r="F78" s="4">
        <f>ROUND(Source!AQ68,O78)</f>
        <v>0</v>
      </c>
      <c r="G78" s="4" t="s">
        <v>45</v>
      </c>
      <c r="H78" s="4" t="s">
        <v>46</v>
      </c>
      <c r="I78" s="4"/>
      <c r="J78" s="4"/>
      <c r="K78" s="4">
        <v>223</v>
      </c>
      <c r="L78" s="4">
        <v>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229</v>
      </c>
      <c r="F79" s="4">
        <f>ROUND(Source!AZ68,O79)</f>
        <v>0</v>
      </c>
      <c r="G79" s="4" t="s">
        <v>47</v>
      </c>
      <c r="H79" s="4" t="s">
        <v>48</v>
      </c>
      <c r="I79" s="4"/>
      <c r="J79" s="4"/>
      <c r="K79" s="4">
        <v>229</v>
      </c>
      <c r="L79" s="4">
        <v>10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203</v>
      </c>
      <c r="F80" s="4">
        <f>ROUND(Source!Q68,O80)</f>
        <v>12787.35</v>
      </c>
      <c r="G80" s="4" t="s">
        <v>49</v>
      </c>
      <c r="H80" s="4" t="s">
        <v>50</v>
      </c>
      <c r="I80" s="4"/>
      <c r="J80" s="4"/>
      <c r="K80" s="4">
        <v>203</v>
      </c>
      <c r="L80" s="4">
        <v>11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12787.35</v>
      </c>
      <c r="X80" s="4">
        <v>1</v>
      </c>
      <c r="Y80" s="4">
        <v>12787.35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231</v>
      </c>
      <c r="F81" s="4">
        <f>ROUND(Source!BB68,O81)</f>
        <v>0</v>
      </c>
      <c r="G81" s="4" t="s">
        <v>51</v>
      </c>
      <c r="H81" s="4" t="s">
        <v>52</v>
      </c>
      <c r="I81" s="4"/>
      <c r="J81" s="4"/>
      <c r="K81" s="4">
        <v>231</v>
      </c>
      <c r="L81" s="4">
        <v>12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204</v>
      </c>
      <c r="F82" s="4">
        <f>ROUND(Source!R68,O82)</f>
        <v>6510.05</v>
      </c>
      <c r="G82" s="4" t="s">
        <v>53</v>
      </c>
      <c r="H82" s="4" t="s">
        <v>54</v>
      </c>
      <c r="I82" s="4"/>
      <c r="J82" s="4"/>
      <c r="K82" s="4">
        <v>204</v>
      </c>
      <c r="L82" s="4">
        <v>13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6510.05</v>
      </c>
      <c r="X82" s="4">
        <v>1</v>
      </c>
      <c r="Y82" s="4">
        <v>6510.05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205</v>
      </c>
      <c r="F83" s="4">
        <f>ROUND(Source!S68,O83)</f>
        <v>72800.77</v>
      </c>
      <c r="G83" s="4" t="s">
        <v>55</v>
      </c>
      <c r="H83" s="4" t="s">
        <v>56</v>
      </c>
      <c r="I83" s="4"/>
      <c r="J83" s="4"/>
      <c r="K83" s="4">
        <v>205</v>
      </c>
      <c r="L83" s="4">
        <v>14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72800.77</v>
      </c>
      <c r="X83" s="4">
        <v>1</v>
      </c>
      <c r="Y83" s="4">
        <v>72800.77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232</v>
      </c>
      <c r="F84" s="4">
        <f>ROUND(Source!BC68,O84)</f>
        <v>0</v>
      </c>
      <c r="G84" s="4" t="s">
        <v>57</v>
      </c>
      <c r="H84" s="4" t="s">
        <v>58</v>
      </c>
      <c r="I84" s="4"/>
      <c r="J84" s="4"/>
      <c r="K84" s="4">
        <v>232</v>
      </c>
      <c r="L84" s="4">
        <v>15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214</v>
      </c>
      <c r="F85" s="4">
        <f>ROUND(Source!AS68,O85)</f>
        <v>275901.73</v>
      </c>
      <c r="G85" s="4" t="s">
        <v>59</v>
      </c>
      <c r="H85" s="4" t="s">
        <v>60</v>
      </c>
      <c r="I85" s="4"/>
      <c r="J85" s="4"/>
      <c r="K85" s="4">
        <v>214</v>
      </c>
      <c r="L85" s="4">
        <v>16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280500.44</v>
      </c>
      <c r="X85" s="4">
        <v>1</v>
      </c>
      <c r="Y85" s="4">
        <v>280500.44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215</v>
      </c>
      <c r="F86" s="4">
        <f>ROUND(Source!AT68,O86)</f>
        <v>222297.48</v>
      </c>
      <c r="G86" s="4" t="s">
        <v>61</v>
      </c>
      <c r="H86" s="4" t="s">
        <v>62</v>
      </c>
      <c r="I86" s="4"/>
      <c r="J86" s="4"/>
      <c r="K86" s="4">
        <v>215</v>
      </c>
      <c r="L86" s="4">
        <v>17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222297.48</v>
      </c>
      <c r="X86" s="4">
        <v>1</v>
      </c>
      <c r="Y86" s="4">
        <v>222297.48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217</v>
      </c>
      <c r="F87" s="4">
        <f>ROUND(Source!AU68,O87)</f>
        <v>0</v>
      </c>
      <c r="G87" s="4" t="s">
        <v>63</v>
      </c>
      <c r="H87" s="4" t="s">
        <v>64</v>
      </c>
      <c r="I87" s="4"/>
      <c r="J87" s="4"/>
      <c r="K87" s="4">
        <v>217</v>
      </c>
      <c r="L87" s="4">
        <v>18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230</v>
      </c>
      <c r="F88" s="4">
        <f>ROUND(Source!BA68,O88)</f>
        <v>0</v>
      </c>
      <c r="G88" s="4" t="s">
        <v>65</v>
      </c>
      <c r="H88" s="4" t="s">
        <v>66</v>
      </c>
      <c r="I88" s="4"/>
      <c r="J88" s="4"/>
      <c r="K88" s="4">
        <v>230</v>
      </c>
      <c r="L88" s="4">
        <v>19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206</v>
      </c>
      <c r="F89" s="4">
        <f>ROUND(Source!T68,O89)</f>
        <v>0</v>
      </c>
      <c r="G89" s="4" t="s">
        <v>67</v>
      </c>
      <c r="H89" s="4" t="s">
        <v>68</v>
      </c>
      <c r="I89" s="4"/>
      <c r="J89" s="4"/>
      <c r="K89" s="4">
        <v>206</v>
      </c>
      <c r="L89" s="4">
        <v>20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207</v>
      </c>
      <c r="F90" s="4">
        <f>Source!U68</f>
        <v>103.62200879999999</v>
      </c>
      <c r="G90" s="4" t="s">
        <v>69</v>
      </c>
      <c r="H90" s="4" t="s">
        <v>70</v>
      </c>
      <c r="I90" s="4"/>
      <c r="J90" s="4"/>
      <c r="K90" s="4">
        <v>207</v>
      </c>
      <c r="L90" s="4">
        <v>21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103.6220088</v>
      </c>
      <c r="X90" s="4">
        <v>1</v>
      </c>
      <c r="Y90" s="4">
        <v>103.6220088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208</v>
      </c>
      <c r="F91" s="4">
        <f>Source!V68</f>
        <v>0</v>
      </c>
      <c r="G91" s="4" t="s">
        <v>71</v>
      </c>
      <c r="H91" s="4" t="s">
        <v>72</v>
      </c>
      <c r="I91" s="4"/>
      <c r="J91" s="4"/>
      <c r="K91" s="4">
        <v>208</v>
      </c>
      <c r="L91" s="4">
        <v>22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209</v>
      </c>
      <c r="F92" s="4">
        <f>ROUND(Source!W68,O92)</f>
        <v>0</v>
      </c>
      <c r="G92" s="4" t="s">
        <v>73</v>
      </c>
      <c r="H92" s="4" t="s">
        <v>74</v>
      </c>
      <c r="I92" s="4"/>
      <c r="J92" s="4"/>
      <c r="K92" s="4">
        <v>209</v>
      </c>
      <c r="L92" s="4">
        <v>23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233</v>
      </c>
      <c r="F93" s="4">
        <f>ROUND(Source!BD68,O93)</f>
        <v>0</v>
      </c>
      <c r="G93" s="4" t="s">
        <v>75</v>
      </c>
      <c r="H93" s="4" t="s">
        <v>76</v>
      </c>
      <c r="I93" s="4"/>
      <c r="J93" s="4"/>
      <c r="K93" s="4">
        <v>233</v>
      </c>
      <c r="L93" s="4">
        <v>24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210</v>
      </c>
      <c r="F94" s="4">
        <f>ROUND(Source!X68,O94)</f>
        <v>76931.490000000005</v>
      </c>
      <c r="G94" s="4" t="s">
        <v>77</v>
      </c>
      <c r="H94" s="4" t="s">
        <v>78</v>
      </c>
      <c r="I94" s="4"/>
      <c r="J94" s="4"/>
      <c r="K94" s="4">
        <v>210</v>
      </c>
      <c r="L94" s="4">
        <v>25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76931.490000000005</v>
      </c>
      <c r="X94" s="4">
        <v>1</v>
      </c>
      <c r="Y94" s="4">
        <v>76931.490000000005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211</v>
      </c>
      <c r="F95" s="4">
        <f>ROUND(Source!Y68,O95)</f>
        <v>40448.519999999997</v>
      </c>
      <c r="G95" s="4" t="s">
        <v>79</v>
      </c>
      <c r="H95" s="4" t="s">
        <v>80</v>
      </c>
      <c r="I95" s="4"/>
      <c r="J95" s="4"/>
      <c r="K95" s="4">
        <v>211</v>
      </c>
      <c r="L95" s="4">
        <v>26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40448.519999999997</v>
      </c>
      <c r="X95" s="4">
        <v>1</v>
      </c>
      <c r="Y95" s="4">
        <v>40448.519999999997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224</v>
      </c>
      <c r="F96" s="4">
        <f>ROUND(Source!AR68,O96)</f>
        <v>498199.21</v>
      </c>
      <c r="G96" s="4" t="s">
        <v>81</v>
      </c>
      <c r="H96" s="4" t="s">
        <v>82</v>
      </c>
      <c r="I96" s="4"/>
      <c r="J96" s="4"/>
      <c r="K96" s="4">
        <v>224</v>
      </c>
      <c r="L96" s="4">
        <v>27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502797.92</v>
      </c>
      <c r="X96" s="4">
        <v>1</v>
      </c>
      <c r="Y96" s="4">
        <v>502797.92</v>
      </c>
      <c r="Z96" s="4"/>
      <c r="AA96" s="4"/>
      <c r="AB96" s="4"/>
    </row>
    <row r="98" spans="1:245" x14ac:dyDescent="0.2">
      <c r="A98" s="1">
        <v>4</v>
      </c>
      <c r="B98" s="1">
        <v>1</v>
      </c>
      <c r="C98" s="1"/>
      <c r="D98" s="1">
        <f>ROW(A104)</f>
        <v>104</v>
      </c>
      <c r="E98" s="1"/>
      <c r="F98" s="1" t="s">
        <v>15</v>
      </c>
      <c r="G98" s="1" t="s">
        <v>103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/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45" x14ac:dyDescent="0.2">
      <c r="A100" s="2">
        <v>52</v>
      </c>
      <c r="B100" s="2">
        <f t="shared" ref="B100:G100" si="34">B104</f>
        <v>1</v>
      </c>
      <c r="C100" s="2">
        <f t="shared" si="34"/>
        <v>4</v>
      </c>
      <c r="D100" s="2">
        <f t="shared" si="34"/>
        <v>98</v>
      </c>
      <c r="E100" s="2">
        <f t="shared" si="34"/>
        <v>0</v>
      </c>
      <c r="F100" s="2" t="str">
        <f t="shared" si="34"/>
        <v>Новый раздел</v>
      </c>
      <c r="G100" s="2" t="str">
        <f t="shared" si="34"/>
        <v>Оборудование</v>
      </c>
      <c r="H100" s="2"/>
      <c r="I100" s="2"/>
      <c r="J100" s="2"/>
      <c r="K100" s="2"/>
      <c r="L100" s="2"/>
      <c r="M100" s="2"/>
      <c r="N100" s="2"/>
      <c r="O100" s="2">
        <f t="shared" ref="O100:AT100" si="35">O104</f>
        <v>3006959.96</v>
      </c>
      <c r="P100" s="2">
        <f t="shared" si="35"/>
        <v>3006959.96</v>
      </c>
      <c r="Q100" s="2">
        <f t="shared" si="35"/>
        <v>0</v>
      </c>
      <c r="R100" s="2">
        <f t="shared" si="35"/>
        <v>0</v>
      </c>
      <c r="S100" s="2">
        <f t="shared" si="35"/>
        <v>0</v>
      </c>
      <c r="T100" s="2">
        <f t="shared" si="35"/>
        <v>0</v>
      </c>
      <c r="U100" s="2">
        <f t="shared" si="35"/>
        <v>0</v>
      </c>
      <c r="V100" s="2">
        <f t="shared" si="35"/>
        <v>0</v>
      </c>
      <c r="W100" s="2">
        <f t="shared" si="35"/>
        <v>0</v>
      </c>
      <c r="X100" s="2">
        <f t="shared" si="35"/>
        <v>0</v>
      </c>
      <c r="Y100" s="2">
        <f t="shared" si="35"/>
        <v>0</v>
      </c>
      <c r="Z100" s="2">
        <f t="shared" si="35"/>
        <v>0</v>
      </c>
      <c r="AA100" s="2">
        <f t="shared" si="35"/>
        <v>0</v>
      </c>
      <c r="AB100" s="2">
        <f t="shared" si="35"/>
        <v>3006959.96</v>
      </c>
      <c r="AC100" s="2">
        <f t="shared" si="35"/>
        <v>3006959.96</v>
      </c>
      <c r="AD100" s="2">
        <f t="shared" si="35"/>
        <v>0</v>
      </c>
      <c r="AE100" s="2">
        <f t="shared" si="35"/>
        <v>0</v>
      </c>
      <c r="AF100" s="2">
        <f t="shared" si="35"/>
        <v>0</v>
      </c>
      <c r="AG100" s="2">
        <f t="shared" si="35"/>
        <v>0</v>
      </c>
      <c r="AH100" s="2">
        <f t="shared" si="35"/>
        <v>0</v>
      </c>
      <c r="AI100" s="2">
        <f t="shared" si="35"/>
        <v>0</v>
      </c>
      <c r="AJ100" s="2">
        <f t="shared" si="35"/>
        <v>0</v>
      </c>
      <c r="AK100" s="2">
        <f t="shared" si="35"/>
        <v>0</v>
      </c>
      <c r="AL100" s="2">
        <f t="shared" si="35"/>
        <v>0</v>
      </c>
      <c r="AM100" s="2">
        <f t="shared" si="35"/>
        <v>0</v>
      </c>
      <c r="AN100" s="2">
        <f t="shared" si="35"/>
        <v>0</v>
      </c>
      <c r="AO100" s="2">
        <f t="shared" si="35"/>
        <v>0</v>
      </c>
      <c r="AP100" s="2">
        <f t="shared" si="35"/>
        <v>0</v>
      </c>
      <c r="AQ100" s="2">
        <f t="shared" si="35"/>
        <v>0</v>
      </c>
      <c r="AR100" s="2">
        <f t="shared" si="35"/>
        <v>3006959.96</v>
      </c>
      <c r="AS100" s="2">
        <f t="shared" si="35"/>
        <v>3006959.96</v>
      </c>
      <c r="AT100" s="2">
        <f t="shared" si="35"/>
        <v>0</v>
      </c>
      <c r="AU100" s="2">
        <f t="shared" ref="AU100:BZ100" si="36">AU104</f>
        <v>0</v>
      </c>
      <c r="AV100" s="2">
        <f t="shared" si="36"/>
        <v>3006959.96</v>
      </c>
      <c r="AW100" s="2">
        <f t="shared" si="36"/>
        <v>3006959.96</v>
      </c>
      <c r="AX100" s="2">
        <f t="shared" si="36"/>
        <v>0</v>
      </c>
      <c r="AY100" s="2">
        <f t="shared" si="36"/>
        <v>3006959.96</v>
      </c>
      <c r="AZ100" s="2">
        <f t="shared" si="36"/>
        <v>0</v>
      </c>
      <c r="BA100" s="2">
        <f t="shared" si="36"/>
        <v>0</v>
      </c>
      <c r="BB100" s="2">
        <f t="shared" si="36"/>
        <v>0</v>
      </c>
      <c r="BC100" s="2">
        <f t="shared" si="36"/>
        <v>0</v>
      </c>
      <c r="BD100" s="2">
        <f t="shared" si="36"/>
        <v>0</v>
      </c>
      <c r="BE100" s="2">
        <f t="shared" si="36"/>
        <v>0</v>
      </c>
      <c r="BF100" s="2">
        <f t="shared" si="36"/>
        <v>0</v>
      </c>
      <c r="BG100" s="2">
        <f t="shared" si="36"/>
        <v>0</v>
      </c>
      <c r="BH100" s="2">
        <f t="shared" si="36"/>
        <v>0</v>
      </c>
      <c r="BI100" s="2">
        <f t="shared" si="36"/>
        <v>0</v>
      </c>
      <c r="BJ100" s="2">
        <f t="shared" si="36"/>
        <v>0</v>
      </c>
      <c r="BK100" s="2">
        <f t="shared" si="36"/>
        <v>0</v>
      </c>
      <c r="BL100" s="2">
        <f t="shared" si="36"/>
        <v>0</v>
      </c>
      <c r="BM100" s="2">
        <f t="shared" si="36"/>
        <v>0</v>
      </c>
      <c r="BN100" s="2">
        <f t="shared" si="36"/>
        <v>0</v>
      </c>
      <c r="BO100" s="2">
        <f t="shared" si="36"/>
        <v>0</v>
      </c>
      <c r="BP100" s="2">
        <f t="shared" si="36"/>
        <v>0</v>
      </c>
      <c r="BQ100" s="2">
        <f t="shared" si="36"/>
        <v>0</v>
      </c>
      <c r="BR100" s="2">
        <f t="shared" si="36"/>
        <v>0</v>
      </c>
      <c r="BS100" s="2">
        <f t="shared" si="36"/>
        <v>0</v>
      </c>
      <c r="BT100" s="2">
        <f t="shared" si="36"/>
        <v>0</v>
      </c>
      <c r="BU100" s="2">
        <f t="shared" si="36"/>
        <v>0</v>
      </c>
      <c r="BV100" s="2">
        <f t="shared" si="36"/>
        <v>0</v>
      </c>
      <c r="BW100" s="2">
        <f t="shared" si="36"/>
        <v>0</v>
      </c>
      <c r="BX100" s="2">
        <f t="shared" si="36"/>
        <v>0</v>
      </c>
      <c r="BY100" s="2">
        <f t="shared" si="36"/>
        <v>0</v>
      </c>
      <c r="BZ100" s="2">
        <f t="shared" si="36"/>
        <v>0</v>
      </c>
      <c r="CA100" s="2">
        <f t="shared" ref="CA100:DF100" si="37">CA104</f>
        <v>3006959.96</v>
      </c>
      <c r="CB100" s="2">
        <f t="shared" si="37"/>
        <v>3006959.96</v>
      </c>
      <c r="CC100" s="2">
        <f t="shared" si="37"/>
        <v>0</v>
      </c>
      <c r="CD100" s="2">
        <f t="shared" si="37"/>
        <v>0</v>
      </c>
      <c r="CE100" s="2">
        <f t="shared" si="37"/>
        <v>3006959.96</v>
      </c>
      <c r="CF100" s="2">
        <f t="shared" si="37"/>
        <v>3006959.96</v>
      </c>
      <c r="CG100" s="2">
        <f t="shared" si="37"/>
        <v>0</v>
      </c>
      <c r="CH100" s="2">
        <f t="shared" si="37"/>
        <v>3006959.96</v>
      </c>
      <c r="CI100" s="2">
        <f t="shared" si="37"/>
        <v>0</v>
      </c>
      <c r="CJ100" s="2">
        <f t="shared" si="37"/>
        <v>0</v>
      </c>
      <c r="CK100" s="2">
        <f t="shared" si="37"/>
        <v>0</v>
      </c>
      <c r="CL100" s="2">
        <f t="shared" si="37"/>
        <v>0</v>
      </c>
      <c r="CM100" s="2">
        <f t="shared" si="37"/>
        <v>0</v>
      </c>
      <c r="CN100" s="2">
        <f t="shared" si="37"/>
        <v>0</v>
      </c>
      <c r="CO100" s="2">
        <f t="shared" si="37"/>
        <v>0</v>
      </c>
      <c r="CP100" s="2">
        <f t="shared" si="37"/>
        <v>0</v>
      </c>
      <c r="CQ100" s="2">
        <f t="shared" si="37"/>
        <v>0</v>
      </c>
      <c r="CR100" s="2">
        <f t="shared" si="37"/>
        <v>0</v>
      </c>
      <c r="CS100" s="2">
        <f t="shared" si="37"/>
        <v>0</v>
      </c>
      <c r="CT100" s="2">
        <f t="shared" si="37"/>
        <v>0</v>
      </c>
      <c r="CU100" s="2">
        <f t="shared" si="37"/>
        <v>0</v>
      </c>
      <c r="CV100" s="2">
        <f t="shared" si="37"/>
        <v>0</v>
      </c>
      <c r="CW100" s="2">
        <f t="shared" si="37"/>
        <v>0</v>
      </c>
      <c r="CX100" s="2">
        <f t="shared" si="37"/>
        <v>0</v>
      </c>
      <c r="CY100" s="2">
        <f t="shared" si="37"/>
        <v>0</v>
      </c>
      <c r="CZ100" s="2">
        <f t="shared" si="37"/>
        <v>0</v>
      </c>
      <c r="DA100" s="2">
        <f t="shared" si="37"/>
        <v>0</v>
      </c>
      <c r="DB100" s="2">
        <f t="shared" si="37"/>
        <v>0</v>
      </c>
      <c r="DC100" s="2">
        <f t="shared" si="37"/>
        <v>0</v>
      </c>
      <c r="DD100" s="2">
        <f t="shared" si="37"/>
        <v>0</v>
      </c>
      <c r="DE100" s="2">
        <f t="shared" si="37"/>
        <v>0</v>
      </c>
      <c r="DF100" s="2">
        <f t="shared" si="37"/>
        <v>0</v>
      </c>
      <c r="DG100" s="3">
        <f t="shared" ref="DG100:EL100" si="38">DG104</f>
        <v>0</v>
      </c>
      <c r="DH100" s="3">
        <f t="shared" si="38"/>
        <v>0</v>
      </c>
      <c r="DI100" s="3">
        <f t="shared" si="38"/>
        <v>0</v>
      </c>
      <c r="DJ100" s="3">
        <f t="shared" si="38"/>
        <v>0</v>
      </c>
      <c r="DK100" s="3">
        <f t="shared" si="38"/>
        <v>0</v>
      </c>
      <c r="DL100" s="3">
        <f t="shared" si="38"/>
        <v>0</v>
      </c>
      <c r="DM100" s="3">
        <f t="shared" si="38"/>
        <v>0</v>
      </c>
      <c r="DN100" s="3">
        <f t="shared" si="38"/>
        <v>0</v>
      </c>
      <c r="DO100" s="3">
        <f t="shared" si="38"/>
        <v>0</v>
      </c>
      <c r="DP100" s="3">
        <f t="shared" si="38"/>
        <v>0</v>
      </c>
      <c r="DQ100" s="3">
        <f t="shared" si="38"/>
        <v>0</v>
      </c>
      <c r="DR100" s="3">
        <f t="shared" si="38"/>
        <v>0</v>
      </c>
      <c r="DS100" s="3">
        <f t="shared" si="38"/>
        <v>0</v>
      </c>
      <c r="DT100" s="3">
        <f t="shared" si="38"/>
        <v>0</v>
      </c>
      <c r="DU100" s="3">
        <f t="shared" si="38"/>
        <v>0</v>
      </c>
      <c r="DV100" s="3">
        <f t="shared" si="38"/>
        <v>0</v>
      </c>
      <c r="DW100" s="3">
        <f t="shared" si="38"/>
        <v>0</v>
      </c>
      <c r="DX100" s="3">
        <f t="shared" si="38"/>
        <v>0</v>
      </c>
      <c r="DY100" s="3">
        <f t="shared" si="38"/>
        <v>0</v>
      </c>
      <c r="DZ100" s="3">
        <f t="shared" si="38"/>
        <v>0</v>
      </c>
      <c r="EA100" s="3">
        <f t="shared" si="38"/>
        <v>0</v>
      </c>
      <c r="EB100" s="3">
        <f t="shared" si="38"/>
        <v>0</v>
      </c>
      <c r="EC100" s="3">
        <f t="shared" si="38"/>
        <v>0</v>
      </c>
      <c r="ED100" s="3">
        <f t="shared" si="38"/>
        <v>0</v>
      </c>
      <c r="EE100" s="3">
        <f t="shared" si="38"/>
        <v>0</v>
      </c>
      <c r="EF100" s="3">
        <f t="shared" si="38"/>
        <v>0</v>
      </c>
      <c r="EG100" s="3">
        <f t="shared" si="38"/>
        <v>0</v>
      </c>
      <c r="EH100" s="3">
        <f t="shared" si="38"/>
        <v>0</v>
      </c>
      <c r="EI100" s="3">
        <f t="shared" si="38"/>
        <v>0</v>
      </c>
      <c r="EJ100" s="3">
        <f t="shared" si="38"/>
        <v>0</v>
      </c>
      <c r="EK100" s="3">
        <f t="shared" si="38"/>
        <v>0</v>
      </c>
      <c r="EL100" s="3">
        <f t="shared" si="38"/>
        <v>0</v>
      </c>
      <c r="EM100" s="3">
        <f t="shared" ref="EM100:FR100" si="39">EM104</f>
        <v>0</v>
      </c>
      <c r="EN100" s="3">
        <f t="shared" si="39"/>
        <v>0</v>
      </c>
      <c r="EO100" s="3">
        <f t="shared" si="39"/>
        <v>0</v>
      </c>
      <c r="EP100" s="3">
        <f t="shared" si="39"/>
        <v>0</v>
      </c>
      <c r="EQ100" s="3">
        <f t="shared" si="39"/>
        <v>0</v>
      </c>
      <c r="ER100" s="3">
        <f t="shared" si="39"/>
        <v>0</v>
      </c>
      <c r="ES100" s="3">
        <f t="shared" si="39"/>
        <v>0</v>
      </c>
      <c r="ET100" s="3">
        <f t="shared" si="39"/>
        <v>0</v>
      </c>
      <c r="EU100" s="3">
        <f t="shared" si="39"/>
        <v>0</v>
      </c>
      <c r="EV100" s="3">
        <f t="shared" si="39"/>
        <v>0</v>
      </c>
      <c r="EW100" s="3">
        <f t="shared" si="39"/>
        <v>0</v>
      </c>
      <c r="EX100" s="3">
        <f t="shared" si="39"/>
        <v>0</v>
      </c>
      <c r="EY100" s="3">
        <f t="shared" si="39"/>
        <v>0</v>
      </c>
      <c r="EZ100" s="3">
        <f t="shared" si="39"/>
        <v>0</v>
      </c>
      <c r="FA100" s="3">
        <f t="shared" si="39"/>
        <v>0</v>
      </c>
      <c r="FB100" s="3">
        <f t="shared" si="39"/>
        <v>0</v>
      </c>
      <c r="FC100" s="3">
        <f t="shared" si="39"/>
        <v>0</v>
      </c>
      <c r="FD100" s="3">
        <f t="shared" si="39"/>
        <v>0</v>
      </c>
      <c r="FE100" s="3">
        <f t="shared" si="39"/>
        <v>0</v>
      </c>
      <c r="FF100" s="3">
        <f t="shared" si="39"/>
        <v>0</v>
      </c>
      <c r="FG100" s="3">
        <f t="shared" si="39"/>
        <v>0</v>
      </c>
      <c r="FH100" s="3">
        <f t="shared" si="39"/>
        <v>0</v>
      </c>
      <c r="FI100" s="3">
        <f t="shared" si="39"/>
        <v>0</v>
      </c>
      <c r="FJ100" s="3">
        <f t="shared" si="39"/>
        <v>0</v>
      </c>
      <c r="FK100" s="3">
        <f t="shared" si="39"/>
        <v>0</v>
      </c>
      <c r="FL100" s="3">
        <f t="shared" si="39"/>
        <v>0</v>
      </c>
      <c r="FM100" s="3">
        <f t="shared" si="39"/>
        <v>0</v>
      </c>
      <c r="FN100" s="3">
        <f t="shared" si="39"/>
        <v>0</v>
      </c>
      <c r="FO100" s="3">
        <f t="shared" si="39"/>
        <v>0</v>
      </c>
      <c r="FP100" s="3">
        <f t="shared" si="39"/>
        <v>0</v>
      </c>
      <c r="FQ100" s="3">
        <f t="shared" si="39"/>
        <v>0</v>
      </c>
      <c r="FR100" s="3">
        <f t="shared" si="39"/>
        <v>0</v>
      </c>
      <c r="FS100" s="3">
        <f t="shared" ref="FS100:GX100" si="40">FS104</f>
        <v>0</v>
      </c>
      <c r="FT100" s="3">
        <f t="shared" si="40"/>
        <v>0</v>
      </c>
      <c r="FU100" s="3">
        <f t="shared" si="40"/>
        <v>0</v>
      </c>
      <c r="FV100" s="3">
        <f t="shared" si="40"/>
        <v>0</v>
      </c>
      <c r="FW100" s="3">
        <f t="shared" si="40"/>
        <v>0</v>
      </c>
      <c r="FX100" s="3">
        <f t="shared" si="40"/>
        <v>0</v>
      </c>
      <c r="FY100" s="3">
        <f t="shared" si="40"/>
        <v>0</v>
      </c>
      <c r="FZ100" s="3">
        <f t="shared" si="40"/>
        <v>0</v>
      </c>
      <c r="GA100" s="3">
        <f t="shared" si="40"/>
        <v>0</v>
      </c>
      <c r="GB100" s="3">
        <f t="shared" si="40"/>
        <v>0</v>
      </c>
      <c r="GC100" s="3">
        <f t="shared" si="40"/>
        <v>0</v>
      </c>
      <c r="GD100" s="3">
        <f t="shared" si="40"/>
        <v>0</v>
      </c>
      <c r="GE100" s="3">
        <f t="shared" si="40"/>
        <v>0</v>
      </c>
      <c r="GF100" s="3">
        <f t="shared" si="40"/>
        <v>0</v>
      </c>
      <c r="GG100" s="3">
        <f t="shared" si="40"/>
        <v>0</v>
      </c>
      <c r="GH100" s="3">
        <f t="shared" si="40"/>
        <v>0</v>
      </c>
      <c r="GI100" s="3">
        <f t="shared" si="40"/>
        <v>0</v>
      </c>
      <c r="GJ100" s="3">
        <f t="shared" si="40"/>
        <v>0</v>
      </c>
      <c r="GK100" s="3">
        <f t="shared" si="40"/>
        <v>0</v>
      </c>
      <c r="GL100" s="3">
        <f t="shared" si="40"/>
        <v>0</v>
      </c>
      <c r="GM100" s="3">
        <f t="shared" si="40"/>
        <v>0</v>
      </c>
      <c r="GN100" s="3">
        <f t="shared" si="40"/>
        <v>0</v>
      </c>
      <c r="GO100" s="3">
        <f t="shared" si="40"/>
        <v>0</v>
      </c>
      <c r="GP100" s="3">
        <f t="shared" si="40"/>
        <v>0</v>
      </c>
      <c r="GQ100" s="3">
        <f t="shared" si="40"/>
        <v>0</v>
      </c>
      <c r="GR100" s="3">
        <f t="shared" si="40"/>
        <v>0</v>
      </c>
      <c r="GS100" s="3">
        <f t="shared" si="40"/>
        <v>0</v>
      </c>
      <c r="GT100" s="3">
        <f t="shared" si="40"/>
        <v>0</v>
      </c>
      <c r="GU100" s="3">
        <f t="shared" si="40"/>
        <v>0</v>
      </c>
      <c r="GV100" s="3">
        <f t="shared" si="40"/>
        <v>0</v>
      </c>
      <c r="GW100" s="3">
        <f t="shared" si="40"/>
        <v>0</v>
      </c>
      <c r="GX100" s="3">
        <f t="shared" si="40"/>
        <v>0</v>
      </c>
    </row>
    <row r="102" spans="1:245" x14ac:dyDescent="0.2">
      <c r="A102">
        <v>17</v>
      </c>
      <c r="B102">
        <v>1</v>
      </c>
      <c r="E102" t="s">
        <v>104</v>
      </c>
      <c r="F102" t="s">
        <v>3</v>
      </c>
      <c r="G102" t="s">
        <v>97</v>
      </c>
      <c r="H102" t="s">
        <v>98</v>
      </c>
      <c r="I102">
        <v>2</v>
      </c>
      <c r="J102">
        <v>0</v>
      </c>
      <c r="K102">
        <v>2</v>
      </c>
      <c r="O102">
        <f>ROUND(CP102,2)</f>
        <v>3006959.96</v>
      </c>
      <c r="P102">
        <f>ROUND((ROUND((AC102*AW102*I102),2)*BC102),2)</f>
        <v>3006959.96</v>
      </c>
      <c r="Q102">
        <f>(ROUND((ROUND(((ET102)*AV102*I102),2)*BB102),2)+ROUND((ROUND(((AE102-(EU102))*AV102*I102),2)*BS102),2))</f>
        <v>0</v>
      </c>
      <c r="R102">
        <f>ROUND((ROUND((AE102*AV102*I102),2)*BS102),2)</f>
        <v>0</v>
      </c>
      <c r="S102">
        <f>ROUND((ROUND((AF102*AV102*I102),2)*BA102),2)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>ROUND(CY102,2)</f>
        <v>0</v>
      </c>
      <c r="Y102">
        <f>ROUND(CZ102,2)</f>
        <v>0</v>
      </c>
      <c r="AA102">
        <v>61056848</v>
      </c>
      <c r="AB102">
        <f>ROUND((AC102+AD102+AF102),6)</f>
        <v>196276.76</v>
      </c>
      <c r="AC102">
        <f>ROUND((ES102),6)</f>
        <v>196276.76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>ROUND((AP102),6)</f>
        <v>0</v>
      </c>
      <c r="AH102">
        <f>(EW102)</f>
        <v>0</v>
      </c>
      <c r="AI102">
        <f>(EX102)</f>
        <v>0</v>
      </c>
      <c r="AJ102">
        <f>(AS102)</f>
        <v>0</v>
      </c>
      <c r="AK102">
        <v>196276.76</v>
      </c>
      <c r="AL102">
        <v>196276.76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7.66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400002</v>
      </c>
      <c r="BN102">
        <v>0</v>
      </c>
      <c r="BO102" t="s">
        <v>3</v>
      </c>
      <c r="BP102">
        <v>0</v>
      </c>
      <c r="BQ102">
        <v>202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3006959.96</v>
      </c>
      <c r="CQ102">
        <f>ROUND((ROUND((AC102*AW102*1),2)*BC102),2)</f>
        <v>1503479.98</v>
      </c>
      <c r="CR102">
        <f>(ROUND((ROUND(((ET102)*AV102*1),2)*BB102),2)+ROUND((ROUND(((AE102-(EU102))*AV102*1),2)*BS102),2))</f>
        <v>0</v>
      </c>
      <c r="CS102">
        <f>ROUND((ROUND((AE102*AV102*1),2)*BS102),2)</f>
        <v>0</v>
      </c>
      <c r="CT102">
        <f>ROUND((ROUND((AF102*AV102*1),2)*BA102),2)</f>
        <v>0</v>
      </c>
      <c r="CU102">
        <f>AG102</f>
        <v>0</v>
      </c>
      <c r="CV102">
        <f>(AH102*AV102)</f>
        <v>0</v>
      </c>
      <c r="CW102">
        <f>AI102</f>
        <v>0</v>
      </c>
      <c r="CX102">
        <f>AJ102</f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1010</v>
      </c>
      <c r="DV102" t="s">
        <v>98</v>
      </c>
      <c r="DW102" t="s">
        <v>98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60107370</v>
      </c>
      <c r="EF102">
        <v>202</v>
      </c>
      <c r="EG102" t="s">
        <v>99</v>
      </c>
      <c r="EH102">
        <v>0</v>
      </c>
      <c r="EI102" t="s">
        <v>3</v>
      </c>
      <c r="EJ102">
        <v>1</v>
      </c>
      <c r="EK102">
        <v>400002</v>
      </c>
      <c r="EL102" t="s">
        <v>100</v>
      </c>
      <c r="EM102" t="s">
        <v>99</v>
      </c>
      <c r="EO102" t="s">
        <v>3</v>
      </c>
      <c r="EQ102">
        <v>0</v>
      </c>
      <c r="ER102">
        <v>196276.76</v>
      </c>
      <c r="ES102">
        <v>196276.76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1</v>
      </c>
      <c r="FD102">
        <v>18</v>
      </c>
      <c r="FF102">
        <v>1768800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105</v>
      </c>
      <c r="GD102">
        <v>1</v>
      </c>
      <c r="GF102">
        <v>-907866253</v>
      </c>
      <c r="GG102">
        <v>2</v>
      </c>
      <c r="GH102">
        <v>3</v>
      </c>
      <c r="GI102">
        <v>3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3006959.96</v>
      </c>
      <c r="GN102">
        <f>IF(OR(BI102=0,BI102=1),GM102-GX102,0)</f>
        <v>3006959.96</v>
      </c>
      <c r="GO102">
        <f>IF(BI102=2,GM102-GX102,0)</f>
        <v>0</v>
      </c>
      <c r="GP102">
        <f>IF(BI102=4,GM102-GX102,0)</f>
        <v>0</v>
      </c>
      <c r="GR102">
        <v>1</v>
      </c>
      <c r="GS102">
        <v>1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102</v>
      </c>
      <c r="HF102" t="s">
        <v>84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4" spans="1:245" x14ac:dyDescent="0.2">
      <c r="A104" s="2">
        <v>51</v>
      </c>
      <c r="B104" s="2">
        <f>B98</f>
        <v>1</v>
      </c>
      <c r="C104" s="2">
        <f>A98</f>
        <v>4</v>
      </c>
      <c r="D104" s="2">
        <f>ROW(A98)</f>
        <v>98</v>
      </c>
      <c r="E104" s="2"/>
      <c r="F104" s="2" t="str">
        <f>IF(F98&lt;&gt;"",F98,"")</f>
        <v>Новый раздел</v>
      </c>
      <c r="G104" s="2" t="str">
        <f>IF(G98&lt;&gt;"",G98,"")</f>
        <v>Оборудование</v>
      </c>
      <c r="H104" s="2">
        <v>0</v>
      </c>
      <c r="I104" s="2"/>
      <c r="J104" s="2"/>
      <c r="K104" s="2"/>
      <c r="L104" s="2"/>
      <c r="M104" s="2"/>
      <c r="N104" s="2"/>
      <c r="O104" s="2">
        <f t="shared" ref="O104:T104" si="41">ROUND(AB104,2)</f>
        <v>3006959.96</v>
      </c>
      <c r="P104" s="2">
        <f t="shared" si="41"/>
        <v>3006959.96</v>
      </c>
      <c r="Q104" s="2">
        <f t="shared" si="41"/>
        <v>0</v>
      </c>
      <c r="R104" s="2">
        <f t="shared" si="41"/>
        <v>0</v>
      </c>
      <c r="S104" s="2">
        <f t="shared" si="41"/>
        <v>0</v>
      </c>
      <c r="T104" s="2">
        <f t="shared" si="41"/>
        <v>0</v>
      </c>
      <c r="U104" s="2">
        <f>AH104</f>
        <v>0</v>
      </c>
      <c r="V104" s="2">
        <f>AI104</f>
        <v>0</v>
      </c>
      <c r="W104" s="2">
        <f>ROUND(AJ104,2)</f>
        <v>0</v>
      </c>
      <c r="X104" s="2">
        <f>ROUND(AK104,2)</f>
        <v>0</v>
      </c>
      <c r="Y104" s="2">
        <f>ROUND(AL104,2)</f>
        <v>0</v>
      </c>
      <c r="Z104" s="2"/>
      <c r="AA104" s="2"/>
      <c r="AB104" s="2">
        <f>ROUND(SUMIF(AA102:AA102,"=61056848",O102:O102),2)</f>
        <v>3006959.96</v>
      </c>
      <c r="AC104" s="2">
        <f>ROUND(SUMIF(AA102:AA102,"=61056848",P102:P102),2)</f>
        <v>3006959.96</v>
      </c>
      <c r="AD104" s="2">
        <f>ROUND(SUMIF(AA102:AA102,"=61056848",Q102:Q102),2)</f>
        <v>0</v>
      </c>
      <c r="AE104" s="2">
        <f>ROUND(SUMIF(AA102:AA102,"=61056848",R102:R102),2)</f>
        <v>0</v>
      </c>
      <c r="AF104" s="2">
        <f>ROUND(SUMIF(AA102:AA102,"=61056848",S102:S102),2)</f>
        <v>0</v>
      </c>
      <c r="AG104" s="2">
        <f>ROUND(SUMIF(AA102:AA102,"=61056848",T102:T102),2)</f>
        <v>0</v>
      </c>
      <c r="AH104" s="2">
        <f>SUMIF(AA102:AA102,"=61056848",U102:U102)</f>
        <v>0</v>
      </c>
      <c r="AI104" s="2">
        <f>SUMIF(AA102:AA102,"=61056848",V102:V102)</f>
        <v>0</v>
      </c>
      <c r="AJ104" s="2">
        <f>ROUND(SUMIF(AA102:AA102,"=61056848",W102:W102),2)</f>
        <v>0</v>
      </c>
      <c r="AK104" s="2">
        <f>ROUND(SUMIF(AA102:AA102,"=61056848",X102:X102),2)</f>
        <v>0</v>
      </c>
      <c r="AL104" s="2">
        <f>ROUND(SUMIF(AA102:AA102,"=61056848",Y102:Y102),2)</f>
        <v>0</v>
      </c>
      <c r="AM104" s="2"/>
      <c r="AN104" s="2"/>
      <c r="AO104" s="2">
        <f t="shared" ref="AO104:BD104" si="42">ROUND(BX104,2)</f>
        <v>0</v>
      </c>
      <c r="AP104" s="2">
        <f t="shared" si="42"/>
        <v>0</v>
      </c>
      <c r="AQ104" s="2">
        <f t="shared" si="42"/>
        <v>0</v>
      </c>
      <c r="AR104" s="2">
        <f t="shared" si="42"/>
        <v>3006959.96</v>
      </c>
      <c r="AS104" s="2">
        <f t="shared" si="42"/>
        <v>3006959.96</v>
      </c>
      <c r="AT104" s="2">
        <f t="shared" si="42"/>
        <v>0</v>
      </c>
      <c r="AU104" s="2">
        <f t="shared" si="42"/>
        <v>0</v>
      </c>
      <c r="AV104" s="2">
        <f t="shared" si="42"/>
        <v>3006959.96</v>
      </c>
      <c r="AW104" s="2">
        <f t="shared" si="42"/>
        <v>3006959.96</v>
      </c>
      <c r="AX104" s="2">
        <f t="shared" si="42"/>
        <v>0</v>
      </c>
      <c r="AY104" s="2">
        <f t="shared" si="42"/>
        <v>3006959.96</v>
      </c>
      <c r="AZ104" s="2">
        <f t="shared" si="42"/>
        <v>0</v>
      </c>
      <c r="BA104" s="2">
        <f t="shared" si="42"/>
        <v>0</v>
      </c>
      <c r="BB104" s="2">
        <f t="shared" si="42"/>
        <v>0</v>
      </c>
      <c r="BC104" s="2">
        <f t="shared" si="42"/>
        <v>0</v>
      </c>
      <c r="BD104" s="2">
        <f t="shared" si="42"/>
        <v>0</v>
      </c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>
        <f>ROUND(SUMIF(AA102:AA102,"=61056848",FQ102:FQ102),2)</f>
        <v>0</v>
      </c>
      <c r="BY104" s="2">
        <f>ROUND(SUMIF(AA102:AA102,"=61056848",FR102:FR102),2)</f>
        <v>0</v>
      </c>
      <c r="BZ104" s="2">
        <f>ROUND(SUMIF(AA102:AA102,"=61056848",GL102:GL102),2)</f>
        <v>0</v>
      </c>
      <c r="CA104" s="2">
        <f>ROUND(SUMIF(AA102:AA102,"=61056848",GM102:GM102),2)</f>
        <v>3006959.96</v>
      </c>
      <c r="CB104" s="2">
        <f>ROUND(SUMIF(AA102:AA102,"=61056848",GN102:GN102),2)</f>
        <v>3006959.96</v>
      </c>
      <c r="CC104" s="2">
        <f>ROUND(SUMIF(AA102:AA102,"=61056848",GO102:GO102),2)</f>
        <v>0</v>
      </c>
      <c r="CD104" s="2">
        <f>ROUND(SUMIF(AA102:AA102,"=61056848",GP102:GP102),2)</f>
        <v>0</v>
      </c>
      <c r="CE104" s="2">
        <f>AC104-BX104</f>
        <v>3006959.96</v>
      </c>
      <c r="CF104" s="2">
        <f>AC104-BY104</f>
        <v>3006959.96</v>
      </c>
      <c r="CG104" s="2">
        <f>BX104-BZ104</f>
        <v>0</v>
      </c>
      <c r="CH104" s="2">
        <f>AC104-BX104-BY104+BZ104</f>
        <v>3006959.96</v>
      </c>
      <c r="CI104" s="2">
        <f>BY104-BZ104</f>
        <v>0</v>
      </c>
      <c r="CJ104" s="2">
        <f>ROUND(SUMIF(AA102:AA102,"=61056848",GX102:GX102),2)</f>
        <v>0</v>
      </c>
      <c r="CK104" s="2">
        <f>ROUND(SUMIF(AA102:AA102,"=61056848",GY102:GY102),2)</f>
        <v>0</v>
      </c>
      <c r="CL104" s="2">
        <f>ROUND(SUMIF(AA102:AA102,"=61056848",GZ102:GZ102),2)</f>
        <v>0</v>
      </c>
      <c r="CM104" s="2">
        <f>ROUND(SUMIF(AA102:AA102,"=61056848",HD102:HD102),2)</f>
        <v>0</v>
      </c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201</v>
      </c>
      <c r="F106" s="4">
        <f>ROUND(Source!O104,O106)</f>
        <v>3006959.96</v>
      </c>
      <c r="G106" s="4" t="s">
        <v>29</v>
      </c>
      <c r="H106" s="4" t="s">
        <v>30</v>
      </c>
      <c r="I106" s="4"/>
      <c r="J106" s="4"/>
      <c r="K106" s="4">
        <v>201</v>
      </c>
      <c r="L106" s="4">
        <v>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3006959.96</v>
      </c>
      <c r="X106" s="4">
        <v>1</v>
      </c>
      <c r="Y106" s="4">
        <v>3006959.96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202</v>
      </c>
      <c r="F107" s="4">
        <f>ROUND(Source!P104,O107)</f>
        <v>3006959.96</v>
      </c>
      <c r="G107" s="4" t="s">
        <v>31</v>
      </c>
      <c r="H107" s="4" t="s">
        <v>32</v>
      </c>
      <c r="I107" s="4"/>
      <c r="J107" s="4"/>
      <c r="K107" s="4">
        <v>202</v>
      </c>
      <c r="L107" s="4">
        <v>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3006959.96</v>
      </c>
      <c r="X107" s="4">
        <v>1</v>
      </c>
      <c r="Y107" s="4">
        <v>3006959.96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222</v>
      </c>
      <c r="F108" s="4">
        <f>ROUND(Source!AO104,O108)</f>
        <v>0</v>
      </c>
      <c r="G108" s="4" t="s">
        <v>33</v>
      </c>
      <c r="H108" s="4" t="s">
        <v>34</v>
      </c>
      <c r="I108" s="4"/>
      <c r="J108" s="4"/>
      <c r="K108" s="4">
        <v>222</v>
      </c>
      <c r="L108" s="4">
        <v>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225</v>
      </c>
      <c r="F109" s="4">
        <f>ROUND(Source!AV104,O109)</f>
        <v>3006959.96</v>
      </c>
      <c r="G109" s="4" t="s">
        <v>35</v>
      </c>
      <c r="H109" s="4" t="s">
        <v>36</v>
      </c>
      <c r="I109" s="4"/>
      <c r="J109" s="4"/>
      <c r="K109" s="4">
        <v>225</v>
      </c>
      <c r="L109" s="4">
        <v>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3006959.96</v>
      </c>
      <c r="X109" s="4">
        <v>1</v>
      </c>
      <c r="Y109" s="4">
        <v>3006959.96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226</v>
      </c>
      <c r="F110" s="4">
        <f>ROUND(Source!AW104,O110)</f>
        <v>3006959.96</v>
      </c>
      <c r="G110" s="4" t="s">
        <v>37</v>
      </c>
      <c r="H110" s="4" t="s">
        <v>38</v>
      </c>
      <c r="I110" s="4"/>
      <c r="J110" s="4"/>
      <c r="K110" s="4">
        <v>226</v>
      </c>
      <c r="L110" s="4">
        <v>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3006959.96</v>
      </c>
      <c r="X110" s="4">
        <v>1</v>
      </c>
      <c r="Y110" s="4">
        <v>3006959.96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227</v>
      </c>
      <c r="F111" s="4">
        <f>ROUND(Source!AX104,O111)</f>
        <v>0</v>
      </c>
      <c r="G111" s="4" t="s">
        <v>39</v>
      </c>
      <c r="H111" s="4" t="s">
        <v>40</v>
      </c>
      <c r="I111" s="4"/>
      <c r="J111" s="4"/>
      <c r="K111" s="4">
        <v>227</v>
      </c>
      <c r="L111" s="4">
        <v>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228</v>
      </c>
      <c r="F112" s="4">
        <f>ROUND(Source!AY104,O112)</f>
        <v>3006959.96</v>
      </c>
      <c r="G112" s="4" t="s">
        <v>41</v>
      </c>
      <c r="H112" s="4" t="s">
        <v>42</v>
      </c>
      <c r="I112" s="4"/>
      <c r="J112" s="4"/>
      <c r="K112" s="4">
        <v>228</v>
      </c>
      <c r="L112" s="4">
        <v>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3006959.96</v>
      </c>
      <c r="X112" s="4">
        <v>1</v>
      </c>
      <c r="Y112" s="4">
        <v>3006959.96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216</v>
      </c>
      <c r="F113" s="4">
        <f>ROUND(Source!AP104,O113)</f>
        <v>0</v>
      </c>
      <c r="G113" s="4" t="s">
        <v>43</v>
      </c>
      <c r="H113" s="4" t="s">
        <v>44</v>
      </c>
      <c r="I113" s="4"/>
      <c r="J113" s="4"/>
      <c r="K113" s="4">
        <v>216</v>
      </c>
      <c r="L113" s="4">
        <v>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223</v>
      </c>
      <c r="F114" s="4">
        <f>ROUND(Source!AQ104,O114)</f>
        <v>0</v>
      </c>
      <c r="G114" s="4" t="s">
        <v>45</v>
      </c>
      <c r="H114" s="4" t="s">
        <v>46</v>
      </c>
      <c r="I114" s="4"/>
      <c r="J114" s="4"/>
      <c r="K114" s="4">
        <v>223</v>
      </c>
      <c r="L114" s="4">
        <v>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229</v>
      </c>
      <c r="F115" s="4">
        <f>ROUND(Source!AZ104,O115)</f>
        <v>0</v>
      </c>
      <c r="G115" s="4" t="s">
        <v>47</v>
      </c>
      <c r="H115" s="4" t="s">
        <v>48</v>
      </c>
      <c r="I115" s="4"/>
      <c r="J115" s="4"/>
      <c r="K115" s="4">
        <v>229</v>
      </c>
      <c r="L115" s="4">
        <v>10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203</v>
      </c>
      <c r="F116" s="4">
        <f>ROUND(Source!Q104,O116)</f>
        <v>0</v>
      </c>
      <c r="G116" s="4" t="s">
        <v>49</v>
      </c>
      <c r="H116" s="4" t="s">
        <v>50</v>
      </c>
      <c r="I116" s="4"/>
      <c r="J116" s="4"/>
      <c r="K116" s="4">
        <v>203</v>
      </c>
      <c r="L116" s="4">
        <v>11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231</v>
      </c>
      <c r="F117" s="4">
        <f>ROUND(Source!BB104,O117)</f>
        <v>0</v>
      </c>
      <c r="G117" s="4" t="s">
        <v>51</v>
      </c>
      <c r="H117" s="4" t="s">
        <v>52</v>
      </c>
      <c r="I117" s="4"/>
      <c r="J117" s="4"/>
      <c r="K117" s="4">
        <v>231</v>
      </c>
      <c r="L117" s="4">
        <v>12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204</v>
      </c>
      <c r="F118" s="4">
        <f>ROUND(Source!R104,O118)</f>
        <v>0</v>
      </c>
      <c r="G118" s="4" t="s">
        <v>53</v>
      </c>
      <c r="H118" s="4" t="s">
        <v>54</v>
      </c>
      <c r="I118" s="4"/>
      <c r="J118" s="4"/>
      <c r="K118" s="4">
        <v>204</v>
      </c>
      <c r="L118" s="4">
        <v>13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205</v>
      </c>
      <c r="F119" s="4">
        <f>ROUND(Source!S104,O119)</f>
        <v>0</v>
      </c>
      <c r="G119" s="4" t="s">
        <v>55</v>
      </c>
      <c r="H119" s="4" t="s">
        <v>56</v>
      </c>
      <c r="I119" s="4"/>
      <c r="J119" s="4"/>
      <c r="K119" s="4">
        <v>205</v>
      </c>
      <c r="L119" s="4">
        <v>14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232</v>
      </c>
      <c r="F120" s="4">
        <f>ROUND(Source!BC104,O120)</f>
        <v>0</v>
      </c>
      <c r="G120" s="4" t="s">
        <v>57</v>
      </c>
      <c r="H120" s="4" t="s">
        <v>58</v>
      </c>
      <c r="I120" s="4"/>
      <c r="J120" s="4"/>
      <c r="K120" s="4">
        <v>232</v>
      </c>
      <c r="L120" s="4">
        <v>15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214</v>
      </c>
      <c r="F121" s="4">
        <f>ROUND(Source!AS104,O121)</f>
        <v>3006959.96</v>
      </c>
      <c r="G121" s="4" t="s">
        <v>59</v>
      </c>
      <c r="H121" s="4" t="s">
        <v>60</v>
      </c>
      <c r="I121" s="4"/>
      <c r="J121" s="4"/>
      <c r="K121" s="4">
        <v>214</v>
      </c>
      <c r="L121" s="4">
        <v>16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3006959.96</v>
      </c>
      <c r="X121" s="4">
        <v>1</v>
      </c>
      <c r="Y121" s="4">
        <v>3006959.96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215</v>
      </c>
      <c r="F122" s="4">
        <f>ROUND(Source!AT104,O122)</f>
        <v>0</v>
      </c>
      <c r="G122" s="4" t="s">
        <v>61</v>
      </c>
      <c r="H122" s="4" t="s">
        <v>62</v>
      </c>
      <c r="I122" s="4"/>
      <c r="J122" s="4"/>
      <c r="K122" s="4">
        <v>215</v>
      </c>
      <c r="L122" s="4">
        <v>17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217</v>
      </c>
      <c r="F123" s="4">
        <f>ROUND(Source!AU104,O123)</f>
        <v>0</v>
      </c>
      <c r="G123" s="4" t="s">
        <v>63</v>
      </c>
      <c r="H123" s="4" t="s">
        <v>64</v>
      </c>
      <c r="I123" s="4"/>
      <c r="J123" s="4"/>
      <c r="K123" s="4">
        <v>217</v>
      </c>
      <c r="L123" s="4">
        <v>18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230</v>
      </c>
      <c r="F124" s="4">
        <f>ROUND(Source!BA104,O124)</f>
        <v>0</v>
      </c>
      <c r="G124" s="4" t="s">
        <v>65</v>
      </c>
      <c r="H124" s="4" t="s">
        <v>66</v>
      </c>
      <c r="I124" s="4"/>
      <c r="J124" s="4"/>
      <c r="K124" s="4">
        <v>230</v>
      </c>
      <c r="L124" s="4">
        <v>19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206</v>
      </c>
      <c r="F125" s="4">
        <f>ROUND(Source!T104,O125)</f>
        <v>0</v>
      </c>
      <c r="G125" s="4" t="s">
        <v>67</v>
      </c>
      <c r="H125" s="4" t="s">
        <v>68</v>
      </c>
      <c r="I125" s="4"/>
      <c r="J125" s="4"/>
      <c r="K125" s="4">
        <v>206</v>
      </c>
      <c r="L125" s="4">
        <v>20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207</v>
      </c>
      <c r="F126" s="4">
        <f>Source!U104</f>
        <v>0</v>
      </c>
      <c r="G126" s="4" t="s">
        <v>69</v>
      </c>
      <c r="H126" s="4" t="s">
        <v>70</v>
      </c>
      <c r="I126" s="4"/>
      <c r="J126" s="4"/>
      <c r="K126" s="4">
        <v>207</v>
      </c>
      <c r="L126" s="4">
        <v>21</v>
      </c>
      <c r="M126" s="4">
        <v>3</v>
      </c>
      <c r="N126" s="4" t="s">
        <v>3</v>
      </c>
      <c r="O126" s="4">
        <v>-1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208</v>
      </c>
      <c r="F127" s="4">
        <f>Source!V104</f>
        <v>0</v>
      </c>
      <c r="G127" s="4" t="s">
        <v>71</v>
      </c>
      <c r="H127" s="4" t="s">
        <v>72</v>
      </c>
      <c r="I127" s="4"/>
      <c r="J127" s="4"/>
      <c r="K127" s="4">
        <v>208</v>
      </c>
      <c r="L127" s="4">
        <v>22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209</v>
      </c>
      <c r="F128" s="4">
        <f>ROUND(Source!W104,O128)</f>
        <v>0</v>
      </c>
      <c r="G128" s="4" t="s">
        <v>73</v>
      </c>
      <c r="H128" s="4" t="s">
        <v>74</v>
      </c>
      <c r="I128" s="4"/>
      <c r="J128" s="4"/>
      <c r="K128" s="4">
        <v>209</v>
      </c>
      <c r="L128" s="4">
        <v>23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233</v>
      </c>
      <c r="F129" s="4">
        <f>ROUND(Source!BD104,O129)</f>
        <v>0</v>
      </c>
      <c r="G129" s="4" t="s">
        <v>75</v>
      </c>
      <c r="H129" s="4" t="s">
        <v>76</v>
      </c>
      <c r="I129" s="4"/>
      <c r="J129" s="4"/>
      <c r="K129" s="4">
        <v>233</v>
      </c>
      <c r="L129" s="4">
        <v>24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210</v>
      </c>
      <c r="F130" s="4">
        <f>ROUND(Source!X104,O130)</f>
        <v>0</v>
      </c>
      <c r="G130" s="4" t="s">
        <v>77</v>
      </c>
      <c r="H130" s="4" t="s">
        <v>78</v>
      </c>
      <c r="I130" s="4"/>
      <c r="J130" s="4"/>
      <c r="K130" s="4">
        <v>210</v>
      </c>
      <c r="L130" s="4">
        <v>25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211</v>
      </c>
      <c r="F131" s="4">
        <f>ROUND(Source!Y104,O131)</f>
        <v>0</v>
      </c>
      <c r="G131" s="4" t="s">
        <v>79</v>
      </c>
      <c r="H131" s="4" t="s">
        <v>80</v>
      </c>
      <c r="I131" s="4"/>
      <c r="J131" s="4"/>
      <c r="K131" s="4">
        <v>211</v>
      </c>
      <c r="L131" s="4">
        <v>26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224</v>
      </c>
      <c r="F132" s="4">
        <f>ROUND(Source!AR104,O132)</f>
        <v>3006959.96</v>
      </c>
      <c r="G132" s="4" t="s">
        <v>81</v>
      </c>
      <c r="H132" s="4" t="s">
        <v>82</v>
      </c>
      <c r="I132" s="4"/>
      <c r="J132" s="4"/>
      <c r="K132" s="4">
        <v>224</v>
      </c>
      <c r="L132" s="4">
        <v>27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3006959.96</v>
      </c>
      <c r="X132" s="4">
        <v>1</v>
      </c>
      <c r="Y132" s="4">
        <v>3006959.96</v>
      </c>
      <c r="Z132" s="4"/>
      <c r="AA132" s="4"/>
      <c r="AB132" s="4"/>
    </row>
    <row r="134" spans="1:206" x14ac:dyDescent="0.2">
      <c r="A134" s="2">
        <v>51</v>
      </c>
      <c r="B134" s="2">
        <f>B20</f>
        <v>1</v>
      </c>
      <c r="C134" s="2">
        <f>A20</f>
        <v>3</v>
      </c>
      <c r="D134" s="2">
        <f>ROW(A20)</f>
        <v>20</v>
      </c>
      <c r="E134" s="2"/>
      <c r="F134" s="2" t="str">
        <f>IF(F20&lt;&gt;"",F20,"")</f>
        <v>02-01-07</v>
      </c>
      <c r="G134" s="2" t="str">
        <f>IF(G20&lt;&gt;"",G20,"")</f>
        <v>Реконструкция ТП</v>
      </c>
      <c r="H134" s="2">
        <v>0</v>
      </c>
      <c r="I134" s="2"/>
      <c r="J134" s="2"/>
      <c r="K134" s="2"/>
      <c r="L134" s="2"/>
      <c r="M134" s="2"/>
      <c r="N134" s="2"/>
      <c r="O134" s="2">
        <f t="shared" ref="O134:T134" si="43">ROUND(O30+O68+O104+AB134,2)</f>
        <v>3408246.37</v>
      </c>
      <c r="P134" s="2">
        <f t="shared" si="43"/>
        <v>3302191.04</v>
      </c>
      <c r="Q134" s="2">
        <f t="shared" si="43"/>
        <v>17013.39</v>
      </c>
      <c r="R134" s="2">
        <f t="shared" si="43"/>
        <v>8652.23</v>
      </c>
      <c r="S134" s="2">
        <f t="shared" si="43"/>
        <v>89041.94</v>
      </c>
      <c r="T134" s="2">
        <f t="shared" si="43"/>
        <v>0</v>
      </c>
      <c r="U134" s="2">
        <f>U30+U68+U104+AH134</f>
        <v>126.73976879999999</v>
      </c>
      <c r="V134" s="2">
        <f>V30+V68+V104+AI134</f>
        <v>0</v>
      </c>
      <c r="W134" s="2">
        <f>ROUND(W30+W68+W104+AJ134,2)</f>
        <v>0</v>
      </c>
      <c r="X134" s="2">
        <f>ROUND(X30+X68+X104+AK134,2)</f>
        <v>94763.34</v>
      </c>
      <c r="Y134" s="2">
        <f>ROUND(Y30+Y68+Y104+AL134,2)</f>
        <v>49824.03</v>
      </c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>
        <f t="shared" ref="AO134:BD134" si="44">ROUND(AO30+AO68+AO104+BX134,2)</f>
        <v>0</v>
      </c>
      <c r="AP134" s="2">
        <f t="shared" si="44"/>
        <v>0</v>
      </c>
      <c r="AQ134" s="2">
        <f t="shared" si="44"/>
        <v>0</v>
      </c>
      <c r="AR134" s="2">
        <f t="shared" si="44"/>
        <v>3552833.74</v>
      </c>
      <c r="AS134" s="2">
        <f t="shared" si="44"/>
        <v>3282861.69</v>
      </c>
      <c r="AT134" s="2">
        <f t="shared" si="44"/>
        <v>269972.05</v>
      </c>
      <c r="AU134" s="2">
        <f t="shared" si="44"/>
        <v>0</v>
      </c>
      <c r="AV134" s="2">
        <f t="shared" si="44"/>
        <v>3302191.04</v>
      </c>
      <c r="AW134" s="2">
        <f t="shared" si="44"/>
        <v>3302191.04</v>
      </c>
      <c r="AX134" s="2">
        <f t="shared" si="44"/>
        <v>0</v>
      </c>
      <c r="AY134" s="2">
        <f t="shared" si="44"/>
        <v>3302191.04</v>
      </c>
      <c r="AZ134" s="2">
        <f t="shared" si="44"/>
        <v>0</v>
      </c>
      <c r="BA134" s="2">
        <f t="shared" si="44"/>
        <v>0</v>
      </c>
      <c r="BB134" s="2">
        <f t="shared" si="44"/>
        <v>0</v>
      </c>
      <c r="BC134" s="2">
        <f t="shared" si="44"/>
        <v>0</v>
      </c>
      <c r="BD134" s="2">
        <f t="shared" si="44"/>
        <v>0</v>
      </c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201</v>
      </c>
      <c r="F136" s="4">
        <f>ROUND(Source!O134,O136)</f>
        <v>3408246.37</v>
      </c>
      <c r="G136" s="4" t="s">
        <v>29</v>
      </c>
      <c r="H136" s="4" t="s">
        <v>30</v>
      </c>
      <c r="I136" s="4"/>
      <c r="J136" s="4"/>
      <c r="K136" s="4">
        <v>201</v>
      </c>
      <c r="L136" s="4">
        <v>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3412845.08</v>
      </c>
      <c r="X136" s="4">
        <v>1</v>
      </c>
      <c r="Y136" s="4">
        <v>3412845.08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202</v>
      </c>
      <c r="F137" s="4">
        <f>ROUND(Source!P134,O137)</f>
        <v>3302191.04</v>
      </c>
      <c r="G137" s="4" t="s">
        <v>31</v>
      </c>
      <c r="H137" s="4" t="s">
        <v>32</v>
      </c>
      <c r="I137" s="4"/>
      <c r="J137" s="4"/>
      <c r="K137" s="4">
        <v>202</v>
      </c>
      <c r="L137" s="4">
        <v>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3306789.75</v>
      </c>
      <c r="X137" s="4">
        <v>1</v>
      </c>
      <c r="Y137" s="4">
        <v>3306789.75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222</v>
      </c>
      <c r="F138" s="4">
        <f>ROUND(Source!AO134,O138)</f>
        <v>0</v>
      </c>
      <c r="G138" s="4" t="s">
        <v>33</v>
      </c>
      <c r="H138" s="4" t="s">
        <v>34</v>
      </c>
      <c r="I138" s="4"/>
      <c r="J138" s="4"/>
      <c r="K138" s="4">
        <v>222</v>
      </c>
      <c r="L138" s="4">
        <v>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225</v>
      </c>
      <c r="F139" s="4">
        <f>ROUND(Source!AV134,O139)</f>
        <v>3302191.04</v>
      </c>
      <c r="G139" s="4" t="s">
        <v>35</v>
      </c>
      <c r="H139" s="4" t="s">
        <v>36</v>
      </c>
      <c r="I139" s="4"/>
      <c r="J139" s="4"/>
      <c r="K139" s="4">
        <v>225</v>
      </c>
      <c r="L139" s="4">
        <v>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3306789.75</v>
      </c>
      <c r="X139" s="4">
        <v>1</v>
      </c>
      <c r="Y139" s="4">
        <v>3306789.75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226</v>
      </c>
      <c r="F140" s="4">
        <f>ROUND(Source!AW134,O140)</f>
        <v>3302191.04</v>
      </c>
      <c r="G140" s="4" t="s">
        <v>37</v>
      </c>
      <c r="H140" s="4" t="s">
        <v>38</v>
      </c>
      <c r="I140" s="4"/>
      <c r="J140" s="4"/>
      <c r="K140" s="4">
        <v>226</v>
      </c>
      <c r="L140" s="4">
        <v>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3306789.75</v>
      </c>
      <c r="X140" s="4">
        <v>1</v>
      </c>
      <c r="Y140" s="4">
        <v>3306789.75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227</v>
      </c>
      <c r="F141" s="4">
        <f>ROUND(Source!AX134,O141)</f>
        <v>0</v>
      </c>
      <c r="G141" s="4" t="s">
        <v>39</v>
      </c>
      <c r="H141" s="4" t="s">
        <v>40</v>
      </c>
      <c r="I141" s="4"/>
      <c r="J141" s="4"/>
      <c r="K141" s="4">
        <v>227</v>
      </c>
      <c r="L141" s="4">
        <v>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228</v>
      </c>
      <c r="F142" s="4">
        <f>ROUND(Source!AY134,O142)</f>
        <v>3302191.04</v>
      </c>
      <c r="G142" s="4" t="s">
        <v>41</v>
      </c>
      <c r="H142" s="4" t="s">
        <v>42</v>
      </c>
      <c r="I142" s="4"/>
      <c r="J142" s="4"/>
      <c r="K142" s="4">
        <v>228</v>
      </c>
      <c r="L142" s="4">
        <v>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3306789.75</v>
      </c>
      <c r="X142" s="4">
        <v>1</v>
      </c>
      <c r="Y142" s="4">
        <v>3306789.75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216</v>
      </c>
      <c r="F143" s="4">
        <f>ROUND(Source!AP134,O143)</f>
        <v>0</v>
      </c>
      <c r="G143" s="4" t="s">
        <v>43</v>
      </c>
      <c r="H143" s="4" t="s">
        <v>44</v>
      </c>
      <c r="I143" s="4"/>
      <c r="J143" s="4"/>
      <c r="K143" s="4">
        <v>216</v>
      </c>
      <c r="L143" s="4">
        <v>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223</v>
      </c>
      <c r="F144" s="4">
        <f>ROUND(Source!AQ134,O144)</f>
        <v>0</v>
      </c>
      <c r="G144" s="4" t="s">
        <v>45</v>
      </c>
      <c r="H144" s="4" t="s">
        <v>46</v>
      </c>
      <c r="I144" s="4"/>
      <c r="J144" s="4"/>
      <c r="K144" s="4">
        <v>223</v>
      </c>
      <c r="L144" s="4">
        <v>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229</v>
      </c>
      <c r="F145" s="4">
        <f>ROUND(Source!AZ134,O145)</f>
        <v>0</v>
      </c>
      <c r="G145" s="4" t="s">
        <v>47</v>
      </c>
      <c r="H145" s="4" t="s">
        <v>48</v>
      </c>
      <c r="I145" s="4"/>
      <c r="J145" s="4"/>
      <c r="K145" s="4">
        <v>229</v>
      </c>
      <c r="L145" s="4">
        <v>10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203</v>
      </c>
      <c r="F146" s="4">
        <f>ROUND(Source!Q134,O146)</f>
        <v>17013.39</v>
      </c>
      <c r="G146" s="4" t="s">
        <v>49</v>
      </c>
      <c r="H146" s="4" t="s">
        <v>50</v>
      </c>
      <c r="I146" s="4"/>
      <c r="J146" s="4"/>
      <c r="K146" s="4">
        <v>203</v>
      </c>
      <c r="L146" s="4">
        <v>11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17013.39</v>
      </c>
      <c r="X146" s="4">
        <v>1</v>
      </c>
      <c r="Y146" s="4">
        <v>17013.39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231</v>
      </c>
      <c r="F147" s="4">
        <f>ROUND(Source!BB134,O147)</f>
        <v>0</v>
      </c>
      <c r="G147" s="4" t="s">
        <v>51</v>
      </c>
      <c r="H147" s="4" t="s">
        <v>52</v>
      </c>
      <c r="I147" s="4"/>
      <c r="J147" s="4"/>
      <c r="K147" s="4">
        <v>231</v>
      </c>
      <c r="L147" s="4">
        <v>12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204</v>
      </c>
      <c r="F148" s="4">
        <f>ROUND(Source!R134,O148)</f>
        <v>8652.23</v>
      </c>
      <c r="G148" s="4" t="s">
        <v>53</v>
      </c>
      <c r="H148" s="4" t="s">
        <v>54</v>
      </c>
      <c r="I148" s="4"/>
      <c r="J148" s="4"/>
      <c r="K148" s="4">
        <v>204</v>
      </c>
      <c r="L148" s="4">
        <v>13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8652.23</v>
      </c>
      <c r="X148" s="4">
        <v>1</v>
      </c>
      <c r="Y148" s="4">
        <v>8652.23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205</v>
      </c>
      <c r="F149" s="4">
        <f>ROUND(Source!S134,O149)</f>
        <v>89041.94</v>
      </c>
      <c r="G149" s="4" t="s">
        <v>55</v>
      </c>
      <c r="H149" s="4" t="s">
        <v>56</v>
      </c>
      <c r="I149" s="4"/>
      <c r="J149" s="4"/>
      <c r="K149" s="4">
        <v>205</v>
      </c>
      <c r="L149" s="4">
        <v>14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89041.94</v>
      </c>
      <c r="X149" s="4">
        <v>1</v>
      </c>
      <c r="Y149" s="4">
        <v>89041.94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232</v>
      </c>
      <c r="F150" s="4">
        <f>ROUND(Source!BC134,O150)</f>
        <v>0</v>
      </c>
      <c r="G150" s="4" t="s">
        <v>57</v>
      </c>
      <c r="H150" s="4" t="s">
        <v>58</v>
      </c>
      <c r="I150" s="4"/>
      <c r="J150" s="4"/>
      <c r="K150" s="4">
        <v>232</v>
      </c>
      <c r="L150" s="4">
        <v>15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214</v>
      </c>
      <c r="F151" s="4">
        <f>ROUND(Source!AS134,O151)</f>
        <v>3282861.69</v>
      </c>
      <c r="G151" s="4" t="s">
        <v>59</v>
      </c>
      <c r="H151" s="4" t="s">
        <v>60</v>
      </c>
      <c r="I151" s="4"/>
      <c r="J151" s="4"/>
      <c r="K151" s="4">
        <v>214</v>
      </c>
      <c r="L151" s="4">
        <v>16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3287460.4</v>
      </c>
      <c r="X151" s="4">
        <v>1</v>
      </c>
      <c r="Y151" s="4">
        <v>3287460.4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215</v>
      </c>
      <c r="F152" s="4">
        <f>ROUND(Source!AT134,O152)</f>
        <v>269972.05</v>
      </c>
      <c r="G152" s="4" t="s">
        <v>61</v>
      </c>
      <c r="H152" s="4" t="s">
        <v>62</v>
      </c>
      <c r="I152" s="4"/>
      <c r="J152" s="4"/>
      <c r="K152" s="4">
        <v>215</v>
      </c>
      <c r="L152" s="4">
        <v>17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269972.05</v>
      </c>
      <c r="X152" s="4">
        <v>1</v>
      </c>
      <c r="Y152" s="4">
        <v>269972.05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217</v>
      </c>
      <c r="F153" s="4">
        <f>ROUND(Source!AU134,O153)</f>
        <v>0</v>
      </c>
      <c r="G153" s="4" t="s">
        <v>63</v>
      </c>
      <c r="H153" s="4" t="s">
        <v>64</v>
      </c>
      <c r="I153" s="4"/>
      <c r="J153" s="4"/>
      <c r="K153" s="4">
        <v>217</v>
      </c>
      <c r="L153" s="4">
        <v>18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230</v>
      </c>
      <c r="F154" s="4">
        <f>ROUND(Source!BA134,O154)</f>
        <v>0</v>
      </c>
      <c r="G154" s="4" t="s">
        <v>65</v>
      </c>
      <c r="H154" s="4" t="s">
        <v>66</v>
      </c>
      <c r="I154" s="4"/>
      <c r="J154" s="4"/>
      <c r="K154" s="4">
        <v>230</v>
      </c>
      <c r="L154" s="4">
        <v>19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206</v>
      </c>
      <c r="F155" s="4">
        <f>ROUND(Source!T134,O155)</f>
        <v>0</v>
      </c>
      <c r="G155" s="4" t="s">
        <v>67</v>
      </c>
      <c r="H155" s="4" t="s">
        <v>68</v>
      </c>
      <c r="I155" s="4"/>
      <c r="J155" s="4"/>
      <c r="K155" s="4">
        <v>206</v>
      </c>
      <c r="L155" s="4">
        <v>20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207</v>
      </c>
      <c r="F156" s="4">
        <f>Source!U134</f>
        <v>126.73976879999999</v>
      </c>
      <c r="G156" s="4" t="s">
        <v>69</v>
      </c>
      <c r="H156" s="4" t="s">
        <v>70</v>
      </c>
      <c r="I156" s="4"/>
      <c r="J156" s="4"/>
      <c r="K156" s="4">
        <v>207</v>
      </c>
      <c r="L156" s="4">
        <v>21</v>
      </c>
      <c r="M156" s="4">
        <v>3</v>
      </c>
      <c r="N156" s="4" t="s">
        <v>3</v>
      </c>
      <c r="O156" s="4">
        <v>-1</v>
      </c>
      <c r="P156" s="4"/>
      <c r="Q156" s="4"/>
      <c r="R156" s="4"/>
      <c r="S156" s="4"/>
      <c r="T156" s="4"/>
      <c r="U156" s="4"/>
      <c r="V156" s="4"/>
      <c r="W156" s="4">
        <v>126.73976880000001</v>
      </c>
      <c r="X156" s="4">
        <v>1</v>
      </c>
      <c r="Y156" s="4">
        <v>126.73976880000001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208</v>
      </c>
      <c r="F157" s="4">
        <f>Source!V134</f>
        <v>0</v>
      </c>
      <c r="G157" s="4" t="s">
        <v>71</v>
      </c>
      <c r="H157" s="4" t="s">
        <v>72</v>
      </c>
      <c r="I157" s="4"/>
      <c r="J157" s="4"/>
      <c r="K157" s="4">
        <v>208</v>
      </c>
      <c r="L157" s="4">
        <v>22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209</v>
      </c>
      <c r="F158" s="4">
        <f>ROUND(Source!W134,O158)</f>
        <v>0</v>
      </c>
      <c r="G158" s="4" t="s">
        <v>73</v>
      </c>
      <c r="H158" s="4" t="s">
        <v>74</v>
      </c>
      <c r="I158" s="4"/>
      <c r="J158" s="4"/>
      <c r="K158" s="4">
        <v>209</v>
      </c>
      <c r="L158" s="4">
        <v>23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233</v>
      </c>
      <c r="F159" s="4">
        <f>ROUND(Source!BD134,O159)</f>
        <v>0</v>
      </c>
      <c r="G159" s="4" t="s">
        <v>75</v>
      </c>
      <c r="H159" s="4" t="s">
        <v>76</v>
      </c>
      <c r="I159" s="4"/>
      <c r="J159" s="4"/>
      <c r="K159" s="4">
        <v>233</v>
      </c>
      <c r="L159" s="4">
        <v>24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210</v>
      </c>
      <c r="F160" s="4">
        <f>ROUND(Source!X134,O160)</f>
        <v>94763.34</v>
      </c>
      <c r="G160" s="4" t="s">
        <v>77</v>
      </c>
      <c r="H160" s="4" t="s">
        <v>78</v>
      </c>
      <c r="I160" s="4"/>
      <c r="J160" s="4"/>
      <c r="K160" s="4">
        <v>210</v>
      </c>
      <c r="L160" s="4">
        <v>25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94763.34</v>
      </c>
      <c r="X160" s="4">
        <v>1</v>
      </c>
      <c r="Y160" s="4">
        <v>94763.34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211</v>
      </c>
      <c r="F161" s="4">
        <f>ROUND(Source!Y134,O161)</f>
        <v>49824.03</v>
      </c>
      <c r="G161" s="4" t="s">
        <v>79</v>
      </c>
      <c r="H161" s="4" t="s">
        <v>80</v>
      </c>
      <c r="I161" s="4"/>
      <c r="J161" s="4"/>
      <c r="K161" s="4">
        <v>211</v>
      </c>
      <c r="L161" s="4">
        <v>26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49824.03</v>
      </c>
      <c r="X161" s="4">
        <v>1</v>
      </c>
      <c r="Y161" s="4">
        <v>49824.03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224</v>
      </c>
      <c r="F162" s="4">
        <f>ROUND(Source!AR134,O162)</f>
        <v>3552833.74</v>
      </c>
      <c r="G162" s="4" t="s">
        <v>81</v>
      </c>
      <c r="H162" s="4" t="s">
        <v>82</v>
      </c>
      <c r="I162" s="4"/>
      <c r="J162" s="4"/>
      <c r="K162" s="4">
        <v>224</v>
      </c>
      <c r="L162" s="4">
        <v>27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3557432.45</v>
      </c>
      <c r="X162" s="4">
        <v>1</v>
      </c>
      <c r="Y162" s="4">
        <v>3557432.45</v>
      </c>
      <c r="Z162" s="4"/>
      <c r="AA162" s="4"/>
      <c r="AB162" s="4"/>
    </row>
    <row r="164" spans="1:206" x14ac:dyDescent="0.2">
      <c r="A164" s="2">
        <v>51</v>
      </c>
      <c r="B164" s="2">
        <f>B12</f>
        <v>204</v>
      </c>
      <c r="C164" s="2">
        <f>A12</f>
        <v>1</v>
      </c>
      <c r="D164" s="2">
        <f>ROW(A12)</f>
        <v>12</v>
      </c>
      <c r="E164" s="2"/>
      <c r="F164" s="2" t="str">
        <f>IF(F12&lt;&gt;"",F12,"")</f>
        <v>02-01-07</v>
      </c>
      <c r="G164" s="2" t="str">
        <f>IF(G12&lt;&gt;"",G12,"")</f>
        <v>02-01-07 Реконструкция ТП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45">ROUND(O134,2)</f>
        <v>3408246.37</v>
      </c>
      <c r="P164" s="2">
        <f t="shared" si="45"/>
        <v>3302191.04</v>
      </c>
      <c r="Q164" s="2">
        <f t="shared" si="45"/>
        <v>17013.39</v>
      </c>
      <c r="R164" s="2">
        <f t="shared" si="45"/>
        <v>8652.23</v>
      </c>
      <c r="S164" s="2">
        <f t="shared" si="45"/>
        <v>89041.94</v>
      </c>
      <c r="T164" s="2">
        <f t="shared" si="45"/>
        <v>0</v>
      </c>
      <c r="U164" s="2">
        <f>U134</f>
        <v>126.73976879999999</v>
      </c>
      <c r="V164" s="2">
        <f>V134</f>
        <v>0</v>
      </c>
      <c r="W164" s="2">
        <f>ROUND(W134,2)</f>
        <v>0</v>
      </c>
      <c r="X164" s="2">
        <f>ROUND(X134,2)</f>
        <v>94763.34</v>
      </c>
      <c r="Y164" s="2">
        <f>ROUND(Y134,2)</f>
        <v>49824.03</v>
      </c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>
        <f t="shared" ref="AO164:BD164" si="46">ROUND(AO134,2)</f>
        <v>0</v>
      </c>
      <c r="AP164" s="2">
        <f t="shared" si="46"/>
        <v>0</v>
      </c>
      <c r="AQ164" s="2">
        <f t="shared" si="46"/>
        <v>0</v>
      </c>
      <c r="AR164" s="2">
        <f t="shared" si="46"/>
        <v>3552833.74</v>
      </c>
      <c r="AS164" s="2">
        <f t="shared" si="46"/>
        <v>3282861.69</v>
      </c>
      <c r="AT164" s="2">
        <f t="shared" si="46"/>
        <v>269972.05</v>
      </c>
      <c r="AU164" s="2">
        <f t="shared" si="46"/>
        <v>0</v>
      </c>
      <c r="AV164" s="2">
        <f t="shared" si="46"/>
        <v>3302191.04</v>
      </c>
      <c r="AW164" s="2">
        <f t="shared" si="46"/>
        <v>3302191.04</v>
      </c>
      <c r="AX164" s="2">
        <f t="shared" si="46"/>
        <v>0</v>
      </c>
      <c r="AY164" s="2">
        <f t="shared" si="46"/>
        <v>3302191.04</v>
      </c>
      <c r="AZ164" s="2">
        <f t="shared" si="46"/>
        <v>0</v>
      </c>
      <c r="BA164" s="2">
        <f t="shared" si="46"/>
        <v>0</v>
      </c>
      <c r="BB164" s="2">
        <f t="shared" si="46"/>
        <v>0</v>
      </c>
      <c r="BC164" s="2">
        <f t="shared" si="46"/>
        <v>0</v>
      </c>
      <c r="BD164" s="2">
        <f t="shared" si="46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3408246.37</v>
      </c>
      <c r="G166" s="4" t="s">
        <v>29</v>
      </c>
      <c r="H166" s="4" t="s">
        <v>30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3412845.08</v>
      </c>
      <c r="X166" s="4">
        <v>1</v>
      </c>
      <c r="Y166" s="4">
        <v>3412845.08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3302191.04</v>
      </c>
      <c r="G167" s="4" t="s">
        <v>31</v>
      </c>
      <c r="H167" s="4" t="s">
        <v>32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3306789.75</v>
      </c>
      <c r="X167" s="4">
        <v>1</v>
      </c>
      <c r="Y167" s="4">
        <v>3306789.75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33</v>
      </c>
      <c r="H168" s="4" t="s">
        <v>34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3302191.04</v>
      </c>
      <c r="G169" s="4" t="s">
        <v>35</v>
      </c>
      <c r="H169" s="4" t="s">
        <v>36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3306789.75</v>
      </c>
      <c r="X169" s="4">
        <v>1</v>
      </c>
      <c r="Y169" s="4">
        <v>3306789.75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3302191.04</v>
      </c>
      <c r="G170" s="4" t="s">
        <v>37</v>
      </c>
      <c r="H170" s="4" t="s">
        <v>38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3306789.75</v>
      </c>
      <c r="X170" s="4">
        <v>1</v>
      </c>
      <c r="Y170" s="4">
        <v>3306789.75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39</v>
      </c>
      <c r="H171" s="4" t="s">
        <v>40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3302191.04</v>
      </c>
      <c r="G172" s="4" t="s">
        <v>41</v>
      </c>
      <c r="H172" s="4" t="s">
        <v>42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3306789.75</v>
      </c>
      <c r="X172" s="4">
        <v>1</v>
      </c>
      <c r="Y172" s="4">
        <v>3306789.75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43</v>
      </c>
      <c r="H173" s="4" t="s">
        <v>44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45</v>
      </c>
      <c r="H174" s="4" t="s">
        <v>46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47</v>
      </c>
      <c r="H175" s="4" t="s">
        <v>48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17013.39</v>
      </c>
      <c r="G176" s="4" t="s">
        <v>49</v>
      </c>
      <c r="H176" s="4" t="s">
        <v>50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17013.39</v>
      </c>
      <c r="X176" s="4">
        <v>1</v>
      </c>
      <c r="Y176" s="4">
        <v>17013.39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51</v>
      </c>
      <c r="H177" s="4" t="s">
        <v>52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8652.23</v>
      </c>
      <c r="G178" s="4" t="s">
        <v>53</v>
      </c>
      <c r="H178" s="4" t="s">
        <v>54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8652.23</v>
      </c>
      <c r="X178" s="4">
        <v>1</v>
      </c>
      <c r="Y178" s="4">
        <v>8652.23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89041.94</v>
      </c>
      <c r="G179" s="4" t="s">
        <v>55</v>
      </c>
      <c r="H179" s="4" t="s">
        <v>56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89041.94</v>
      </c>
      <c r="X179" s="4">
        <v>1</v>
      </c>
      <c r="Y179" s="4">
        <v>89041.94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57</v>
      </c>
      <c r="H180" s="4" t="s">
        <v>58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3282861.69</v>
      </c>
      <c r="G181" s="4" t="s">
        <v>59</v>
      </c>
      <c r="H181" s="4" t="s">
        <v>60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3287460.4</v>
      </c>
      <c r="X181" s="4">
        <v>1</v>
      </c>
      <c r="Y181" s="4">
        <v>3287460.4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269972.05</v>
      </c>
      <c r="G182" s="4" t="s">
        <v>61</v>
      </c>
      <c r="H182" s="4" t="s">
        <v>62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269972.05</v>
      </c>
      <c r="X182" s="4">
        <v>1</v>
      </c>
      <c r="Y182" s="4">
        <v>269972.05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63</v>
      </c>
      <c r="H183" s="4" t="s">
        <v>64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65</v>
      </c>
      <c r="H184" s="4" t="s">
        <v>66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67</v>
      </c>
      <c r="H185" s="4" t="s">
        <v>68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126.73976879999999</v>
      </c>
      <c r="G186" s="4" t="s">
        <v>69</v>
      </c>
      <c r="H186" s="4" t="s">
        <v>70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126.73976880000001</v>
      </c>
      <c r="X186" s="4">
        <v>1</v>
      </c>
      <c r="Y186" s="4">
        <v>126.73976880000001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71</v>
      </c>
      <c r="H187" s="4" t="s">
        <v>72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73</v>
      </c>
      <c r="H188" s="4" t="s">
        <v>74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75</v>
      </c>
      <c r="H189" s="4" t="s">
        <v>76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94763.34</v>
      </c>
      <c r="G190" s="4" t="s">
        <v>77</v>
      </c>
      <c r="H190" s="4" t="s">
        <v>78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94763.34</v>
      </c>
      <c r="X190" s="4">
        <v>1</v>
      </c>
      <c r="Y190" s="4">
        <v>94763.34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49824.03</v>
      </c>
      <c r="G191" s="4" t="s">
        <v>79</v>
      </c>
      <c r="H191" s="4" t="s">
        <v>80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49824.03</v>
      </c>
      <c r="X191" s="4">
        <v>1</v>
      </c>
      <c r="Y191" s="4">
        <v>49824.03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3552833.74</v>
      </c>
      <c r="G192" s="4" t="s">
        <v>81</v>
      </c>
      <c r="H192" s="4" t="s">
        <v>82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3557432.45</v>
      </c>
      <c r="X192" s="4">
        <v>1</v>
      </c>
      <c r="Y192" s="4">
        <v>3557432.45</v>
      </c>
      <c r="Z192" s="4"/>
      <c r="AA192" s="4"/>
      <c r="AB192" s="4"/>
    </row>
    <row r="195" spans="1:50" x14ac:dyDescent="0.2">
      <c r="A195">
        <v>70</v>
      </c>
      <c r="B195">
        <v>1</v>
      </c>
      <c r="D195">
        <v>1</v>
      </c>
      <c r="E195" t="s">
        <v>106</v>
      </c>
      <c r="F195" t="s">
        <v>107</v>
      </c>
      <c r="G195">
        <v>0</v>
      </c>
      <c r="H195">
        <v>0</v>
      </c>
      <c r="I195" t="s">
        <v>3</v>
      </c>
      <c r="J195">
        <v>1</v>
      </c>
      <c r="K195">
        <v>0</v>
      </c>
      <c r="L195" t="s">
        <v>3</v>
      </c>
      <c r="M195" t="s">
        <v>3</v>
      </c>
      <c r="N195">
        <v>0</v>
      </c>
      <c r="P195" t="s">
        <v>3</v>
      </c>
    </row>
    <row r="196" spans="1:50" x14ac:dyDescent="0.2">
      <c r="A196">
        <v>70</v>
      </c>
      <c r="B196">
        <v>1</v>
      </c>
      <c r="D196">
        <v>2</v>
      </c>
      <c r="E196" t="s">
        <v>108</v>
      </c>
      <c r="F196" t="s">
        <v>109</v>
      </c>
      <c r="G196">
        <v>1</v>
      </c>
      <c r="H196">
        <v>0</v>
      </c>
      <c r="I196" t="s">
        <v>3</v>
      </c>
      <c r="J196">
        <v>1</v>
      </c>
      <c r="K196">
        <v>0</v>
      </c>
      <c r="L196" t="s">
        <v>3</v>
      </c>
      <c r="M196" t="s">
        <v>3</v>
      </c>
      <c r="N196">
        <v>0</v>
      </c>
      <c r="P196" t="s">
        <v>3</v>
      </c>
    </row>
    <row r="197" spans="1:50" x14ac:dyDescent="0.2">
      <c r="A197">
        <v>70</v>
      </c>
      <c r="B197">
        <v>1</v>
      </c>
      <c r="D197">
        <v>3</v>
      </c>
      <c r="E197" t="s">
        <v>110</v>
      </c>
      <c r="F197" t="s">
        <v>111</v>
      </c>
      <c r="G197">
        <v>1</v>
      </c>
      <c r="H197">
        <v>0</v>
      </c>
      <c r="I197" t="s">
        <v>3</v>
      </c>
      <c r="J197">
        <v>0</v>
      </c>
      <c r="K197">
        <v>0</v>
      </c>
      <c r="L197" t="s">
        <v>3</v>
      </c>
      <c r="M197" t="s">
        <v>3</v>
      </c>
      <c r="N197">
        <v>0</v>
      </c>
      <c r="P197" t="s">
        <v>3</v>
      </c>
    </row>
    <row r="198" spans="1:50" x14ac:dyDescent="0.2">
      <c r="A198">
        <v>70</v>
      </c>
      <c r="B198">
        <v>1</v>
      </c>
      <c r="D198">
        <v>4</v>
      </c>
      <c r="E198" t="s">
        <v>112</v>
      </c>
      <c r="F198" t="s">
        <v>113</v>
      </c>
      <c r="G198">
        <v>1</v>
      </c>
      <c r="H198">
        <v>0</v>
      </c>
      <c r="I198" t="s">
        <v>3</v>
      </c>
      <c r="J198">
        <v>0</v>
      </c>
      <c r="K198">
        <v>0</v>
      </c>
      <c r="L198" t="s">
        <v>3</v>
      </c>
      <c r="M198" t="s">
        <v>3</v>
      </c>
      <c r="N198">
        <v>0</v>
      </c>
      <c r="P198" t="s">
        <v>3</v>
      </c>
    </row>
    <row r="199" spans="1:50" x14ac:dyDescent="0.2">
      <c r="A199">
        <v>70</v>
      </c>
      <c r="B199">
        <v>1</v>
      </c>
      <c r="D199">
        <v>5</v>
      </c>
      <c r="E199" t="s">
        <v>114</v>
      </c>
      <c r="F199" t="s">
        <v>115</v>
      </c>
      <c r="G199">
        <v>0</v>
      </c>
      <c r="H199">
        <v>0</v>
      </c>
      <c r="I199" t="s">
        <v>3</v>
      </c>
      <c r="J199">
        <v>0</v>
      </c>
      <c r="K199">
        <v>0</v>
      </c>
      <c r="L199" t="s">
        <v>3</v>
      </c>
      <c r="M199" t="s">
        <v>3</v>
      </c>
      <c r="N199">
        <v>0</v>
      </c>
      <c r="P199" t="s">
        <v>3</v>
      </c>
    </row>
    <row r="200" spans="1:50" x14ac:dyDescent="0.2">
      <c r="A200">
        <v>70</v>
      </c>
      <c r="B200">
        <v>1</v>
      </c>
      <c r="D200">
        <v>6</v>
      </c>
      <c r="E200" t="s">
        <v>116</v>
      </c>
      <c r="F200" t="s">
        <v>117</v>
      </c>
      <c r="G200">
        <v>0</v>
      </c>
      <c r="H200">
        <v>0</v>
      </c>
      <c r="I200" t="s">
        <v>3</v>
      </c>
      <c r="J200">
        <v>0</v>
      </c>
      <c r="K200">
        <v>0</v>
      </c>
      <c r="L200" t="s">
        <v>3</v>
      </c>
      <c r="M200" t="s">
        <v>3</v>
      </c>
      <c r="N200">
        <v>0</v>
      </c>
      <c r="P200" t="s">
        <v>3</v>
      </c>
    </row>
    <row r="202" spans="1:50" x14ac:dyDescent="0.2">
      <c r="A202">
        <v>-1</v>
      </c>
    </row>
    <row r="204" spans="1:50" x14ac:dyDescent="0.2">
      <c r="A204" s="3">
        <v>75</v>
      </c>
      <c r="B204" s="3" t="s">
        <v>118</v>
      </c>
      <c r="C204" s="3">
        <v>2025</v>
      </c>
      <c r="D204" s="3">
        <v>0</v>
      </c>
      <c r="E204" s="3">
        <v>10</v>
      </c>
      <c r="F204" s="3"/>
      <c r="G204" s="3">
        <v>0</v>
      </c>
      <c r="H204" s="3">
        <v>1</v>
      </c>
      <c r="I204" s="3">
        <v>1</v>
      </c>
      <c r="J204" s="3">
        <v>3</v>
      </c>
      <c r="K204" s="3">
        <v>0</v>
      </c>
      <c r="L204" s="3">
        <v>0</v>
      </c>
      <c r="M204" s="3">
        <v>0</v>
      </c>
      <c r="N204" s="3">
        <v>61056848</v>
      </c>
      <c r="O204" s="3">
        <v>1</v>
      </c>
    </row>
    <row r="205" spans="1:50" x14ac:dyDescent="0.2">
      <c r="A205" s="5">
        <v>1</v>
      </c>
      <c r="B205" s="5" t="s">
        <v>119</v>
      </c>
      <c r="C205" s="5" t="s">
        <v>120</v>
      </c>
      <c r="D205" s="5">
        <v>2025</v>
      </c>
      <c r="E205" s="5">
        <v>10</v>
      </c>
      <c r="F205" s="5">
        <v>1</v>
      </c>
      <c r="G205" s="5">
        <v>1</v>
      </c>
      <c r="H205" s="5">
        <v>0</v>
      </c>
      <c r="I205" s="5">
        <v>2</v>
      </c>
      <c r="J205" s="5">
        <v>1</v>
      </c>
      <c r="K205" s="5">
        <v>1</v>
      </c>
      <c r="L205" s="5">
        <v>1</v>
      </c>
      <c r="M205" s="5">
        <v>1</v>
      </c>
      <c r="N205" s="5">
        <v>1</v>
      </c>
      <c r="O205" s="5">
        <v>1</v>
      </c>
      <c r="P205" s="5">
        <v>1</v>
      </c>
      <c r="Q205" s="5">
        <v>1</v>
      </c>
      <c r="R205" s="5" t="s">
        <v>3</v>
      </c>
      <c r="S205" s="5" t="s">
        <v>3</v>
      </c>
      <c r="T205" s="5" t="s">
        <v>3</v>
      </c>
      <c r="U205" s="5" t="s">
        <v>3</v>
      </c>
      <c r="V205" s="5" t="s">
        <v>3</v>
      </c>
      <c r="W205" s="5" t="s">
        <v>3</v>
      </c>
      <c r="X205" s="5" t="s">
        <v>3</v>
      </c>
      <c r="Y205" s="5" t="s">
        <v>3</v>
      </c>
      <c r="Z205" s="5" t="s">
        <v>3</v>
      </c>
      <c r="AA205" s="5" t="s">
        <v>121</v>
      </c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>
        <v>61056849</v>
      </c>
      <c r="AO205" s="5"/>
      <c r="AP205" s="5"/>
      <c r="AQ205" s="5"/>
      <c r="AR205" s="5"/>
      <c r="AS205" s="5"/>
      <c r="AT205" s="5"/>
      <c r="AU205" s="5"/>
      <c r="AV205" s="5"/>
      <c r="AW205" s="5"/>
      <c r="AX205" s="5"/>
    </row>
    <row r="209" spans="1:5" x14ac:dyDescent="0.2">
      <c r="A209">
        <v>65</v>
      </c>
      <c r="C209">
        <v>1</v>
      </c>
      <c r="D209">
        <v>0</v>
      </c>
      <c r="E20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AF26-8282-4466-99B7-A93628F75038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185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61056848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14</v>
      </c>
      <c r="E16" s="7">
        <f>ROUND((Source!F151)/1000,2)</f>
        <v>3282.86</v>
      </c>
      <c r="F16" s="7">
        <f>ROUND((Source!F152)/1000,2)</f>
        <v>269.97000000000003</v>
      </c>
      <c r="G16" s="7">
        <f>ROUND((Source!F143)/1000,2)</f>
        <v>0</v>
      </c>
      <c r="H16" s="7">
        <f>ROUND((Source!F153)/1000+(Source!F154)/1000,2)</f>
        <v>0</v>
      </c>
      <c r="I16" s="7">
        <f>E16+F16+G16+H16</f>
        <v>3552.83</v>
      </c>
      <c r="J16" s="7">
        <f>ROUND((Source!F149+Source!F148)/1000,2)</f>
        <v>97.69</v>
      </c>
      <c r="K16" s="7">
        <v>6719.63</v>
      </c>
      <c r="L16" s="7">
        <v>0</v>
      </c>
      <c r="M16" s="7">
        <v>0</v>
      </c>
      <c r="N16" s="7">
        <f>I16+L16+M16</f>
        <v>3552.83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3412845.08</v>
      </c>
      <c r="AU16" s="7">
        <v>3306789.75</v>
      </c>
      <c r="AV16" s="7">
        <v>0</v>
      </c>
      <c r="AW16" s="7">
        <v>0</v>
      </c>
      <c r="AX16" s="7">
        <v>0</v>
      </c>
      <c r="AY16" s="7">
        <v>17013.39</v>
      </c>
      <c r="AZ16" s="7">
        <v>8652.23</v>
      </c>
      <c r="BA16" s="7">
        <v>89041.94</v>
      </c>
      <c r="BB16" s="7">
        <v>3287460.4</v>
      </c>
      <c r="BC16" s="7">
        <v>269972.05</v>
      </c>
      <c r="BD16" s="7">
        <v>0</v>
      </c>
      <c r="BE16" s="7">
        <v>0</v>
      </c>
      <c r="BF16" s="7">
        <v>126.73976880000001</v>
      </c>
      <c r="BG16" s="7">
        <v>0</v>
      </c>
      <c r="BH16" s="7">
        <v>0</v>
      </c>
      <c r="BI16" s="7">
        <v>94763.34</v>
      </c>
      <c r="BJ16" s="7">
        <v>49824.03</v>
      </c>
      <c r="BK16" s="7">
        <v>3557432.45</v>
      </c>
    </row>
    <row r="18" spans="1:16" x14ac:dyDescent="0.2">
      <c r="A18">
        <v>51</v>
      </c>
      <c r="E18">
        <v>3287.46</v>
      </c>
      <c r="F18">
        <v>269.97000000000003</v>
      </c>
      <c r="G18">
        <v>0</v>
      </c>
      <c r="H18">
        <v>0</v>
      </c>
      <c r="I18">
        <v>3557.43</v>
      </c>
      <c r="J18">
        <v>97.69</v>
      </c>
      <c r="K18">
        <v>6719.63</v>
      </c>
      <c r="L18">
        <v>0</v>
      </c>
      <c r="M18">
        <v>0</v>
      </c>
      <c r="N18">
        <v>3557.43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3412845.08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3306789.75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3306789.75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3306789.75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3306789.75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17013.39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8652.23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89041.94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3287460.4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269972.05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126.73976880000001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94763.34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49824.03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3557432.45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118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61056848</v>
      </c>
      <c r="O51" s="3">
        <v>1</v>
      </c>
    </row>
    <row r="52" spans="1:50" x14ac:dyDescent="0.2">
      <c r="A52" s="5">
        <v>1</v>
      </c>
      <c r="B52" s="5" t="s">
        <v>119</v>
      </c>
      <c r="C52" s="5" t="s">
        <v>120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61056849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9093-8601-4DCE-851E-5A0F395F97F6}">
  <dimension ref="A1:DO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61056848</v>
      </c>
      <c r="C1">
        <v>61057028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123</v>
      </c>
      <c r="J1" t="s">
        <v>3</v>
      </c>
      <c r="K1" t="s">
        <v>124</v>
      </c>
      <c r="L1">
        <v>1191</v>
      </c>
      <c r="N1">
        <v>1013</v>
      </c>
      <c r="O1" t="s">
        <v>125</v>
      </c>
      <c r="P1" t="s">
        <v>125</v>
      </c>
      <c r="Q1">
        <v>1</v>
      </c>
      <c r="W1">
        <v>0</v>
      </c>
      <c r="X1">
        <v>476480486</v>
      </c>
      <c r="Y1">
        <f>(AT1*0.4)</f>
        <v>11.040000000000001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24</v>
      </c>
      <c r="AV1">
        <v>1</v>
      </c>
      <c r="AW1">
        <v>2</v>
      </c>
      <c r="AX1">
        <v>61057035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22.08</v>
      </c>
      <c r="CW1">
        <v>0</v>
      </c>
      <c r="CX1">
        <f>ROUND(Y1*Source!I28,9)</f>
        <v>22.08</v>
      </c>
      <c r="CY1">
        <f>AD1</f>
        <v>0</v>
      </c>
      <c r="CZ1">
        <f>AH1</f>
        <v>0</v>
      </c>
      <c r="DA1">
        <f>AL1</f>
        <v>1</v>
      </c>
      <c r="DB1">
        <f>ROUND((ROUND(AT1*CZ1,2)*0.4),6)</f>
        <v>0</v>
      </c>
      <c r="DC1">
        <f>ROUND((ROUND(AT1*AG1,2)*0.4),6)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23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61056848</v>
      </c>
      <c r="C2">
        <v>61057028</v>
      </c>
      <c r="D2">
        <v>60231385</v>
      </c>
      <c r="E2">
        <v>1</v>
      </c>
      <c r="F2">
        <v>1</v>
      </c>
      <c r="G2">
        <v>1079</v>
      </c>
      <c r="H2">
        <v>2</v>
      </c>
      <c r="I2" t="s">
        <v>126</v>
      </c>
      <c r="J2" t="s">
        <v>127</v>
      </c>
      <c r="K2" t="s">
        <v>128</v>
      </c>
      <c r="L2">
        <v>1368</v>
      </c>
      <c r="N2">
        <v>1011</v>
      </c>
      <c r="O2" t="s">
        <v>129</v>
      </c>
      <c r="P2" t="s">
        <v>129</v>
      </c>
      <c r="Q2">
        <v>1</v>
      </c>
      <c r="W2">
        <v>0</v>
      </c>
      <c r="X2">
        <v>654681671</v>
      </c>
      <c r="Y2">
        <f>(AT2*0.4)</f>
        <v>1.4560000000000002</v>
      </c>
      <c r="AA2">
        <v>0</v>
      </c>
      <c r="AB2">
        <v>1451.26</v>
      </c>
      <c r="AC2">
        <v>735.58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16.68</v>
      </c>
      <c r="AK2">
        <v>55.67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3.64</v>
      </c>
      <c r="AU2" t="s">
        <v>24</v>
      </c>
      <c r="AV2">
        <v>0</v>
      </c>
      <c r="AW2">
        <v>2</v>
      </c>
      <c r="AX2">
        <v>61057036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36.74944</v>
      </c>
      <c r="CX2">
        <f>ROUND(Y2*Source!I28,9)</f>
        <v>2.9119999999999999</v>
      </c>
      <c r="CY2">
        <f>AB2</f>
        <v>1451.26</v>
      </c>
      <c r="CZ2">
        <f>AF2</f>
        <v>83.1</v>
      </c>
      <c r="DA2">
        <f>AJ2</f>
        <v>16.68</v>
      </c>
      <c r="DB2">
        <f>ROUND((ROUND(AT2*CZ2,2)*0.4),6)</f>
        <v>120.992</v>
      </c>
      <c r="DC2">
        <f>ROUND((ROUND(AT2*AG2,2)*0.4),6)</f>
        <v>18.376000000000001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4036.35</v>
      </c>
      <c r="DH2">
        <f>ROUND(ROUND(AG2*AK2,2)*CX2,2)</f>
        <v>2045.85</v>
      </c>
      <c r="DI2">
        <f t="shared" si="0"/>
        <v>0</v>
      </c>
      <c r="DJ2">
        <f>DG2</f>
        <v>4036.35</v>
      </c>
      <c r="DK2">
        <v>0</v>
      </c>
      <c r="DL2" t="s">
        <v>130</v>
      </c>
      <c r="DM2">
        <v>0</v>
      </c>
      <c r="DN2" t="s">
        <v>125</v>
      </c>
      <c r="DO2">
        <v>12.62</v>
      </c>
    </row>
    <row r="3" spans="1:119" x14ac:dyDescent="0.2">
      <c r="A3">
        <f>ROW(Source!A28)</f>
        <v>28</v>
      </c>
      <c r="B3">
        <v>61056848</v>
      </c>
      <c r="C3">
        <v>61057028</v>
      </c>
      <c r="D3">
        <v>60200036</v>
      </c>
      <c r="E3">
        <v>1</v>
      </c>
      <c r="F3">
        <v>1</v>
      </c>
      <c r="G3">
        <v>1079</v>
      </c>
      <c r="H3">
        <v>3</v>
      </c>
      <c r="I3" t="s">
        <v>131</v>
      </c>
      <c r="J3" t="s">
        <v>132</v>
      </c>
      <c r="K3" t="s">
        <v>133</v>
      </c>
      <c r="L3">
        <v>1348</v>
      </c>
      <c r="N3">
        <v>1009</v>
      </c>
      <c r="O3" t="s">
        <v>134</v>
      </c>
      <c r="P3" t="s">
        <v>134</v>
      </c>
      <c r="Q3">
        <v>1000</v>
      </c>
      <c r="W3">
        <v>0</v>
      </c>
      <c r="X3">
        <v>2062746565</v>
      </c>
      <c r="Y3">
        <f>(AT3*0)</f>
        <v>0</v>
      </c>
      <c r="AA3">
        <v>116462.91</v>
      </c>
      <c r="AB3">
        <v>0</v>
      </c>
      <c r="AC3">
        <v>0</v>
      </c>
      <c r="AD3">
        <v>0</v>
      </c>
      <c r="AE3">
        <v>9077.39</v>
      </c>
      <c r="AF3">
        <v>0</v>
      </c>
      <c r="AG3">
        <v>0</v>
      </c>
      <c r="AH3">
        <v>0</v>
      </c>
      <c r="AI3">
        <v>12.83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1.0500000000000001E-2</v>
      </c>
      <c r="AU3" t="s">
        <v>23</v>
      </c>
      <c r="AV3">
        <v>0</v>
      </c>
      <c r="AW3">
        <v>2</v>
      </c>
      <c r="AX3">
        <v>61057037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0</v>
      </c>
      <c r="CY3">
        <f>AA3</f>
        <v>116462.91</v>
      </c>
      <c r="CZ3">
        <f>AE3</f>
        <v>9077.39</v>
      </c>
      <c r="DA3">
        <f>AI3</f>
        <v>12.83</v>
      </c>
      <c r="DB3">
        <f>ROUND((ROUND(AT3*CZ3,2)*0),6)</f>
        <v>0</v>
      </c>
      <c r="DC3">
        <f>ROUND((ROUND(AT3*AG3,2)*0),6)</f>
        <v>0</v>
      </c>
      <c r="DD3" t="s">
        <v>3</v>
      </c>
      <c r="DE3" t="s">
        <v>3</v>
      </c>
      <c r="DF3">
        <f>ROUND(ROUND(AE3*AI3,2)*CX3,2)</f>
        <v>0</v>
      </c>
      <c r="DG3">
        <f>ROUND(ROUND(AF3,2)*CX3,2)</f>
        <v>0</v>
      </c>
      <c r="DH3">
        <f>ROUND(ROUND(AG3,2)*CX3,2)</f>
        <v>0</v>
      </c>
      <c r="DI3">
        <f t="shared" si="0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61056848</v>
      </c>
      <c r="C4">
        <v>61057028</v>
      </c>
      <c r="D4">
        <v>60199985</v>
      </c>
      <c r="E4">
        <v>1</v>
      </c>
      <c r="F4">
        <v>1</v>
      </c>
      <c r="G4">
        <v>1079</v>
      </c>
      <c r="H4">
        <v>3</v>
      </c>
      <c r="I4" t="s">
        <v>135</v>
      </c>
      <c r="J4" t="s">
        <v>136</v>
      </c>
      <c r="K4" t="s">
        <v>137</v>
      </c>
      <c r="L4">
        <v>1348</v>
      </c>
      <c r="N4">
        <v>1009</v>
      </c>
      <c r="O4" t="s">
        <v>134</v>
      </c>
      <c r="P4" t="s">
        <v>134</v>
      </c>
      <c r="Q4">
        <v>1000</v>
      </c>
      <c r="W4">
        <v>0</v>
      </c>
      <c r="X4">
        <v>-444625756</v>
      </c>
      <c r="Y4">
        <f>(AT4*0)</f>
        <v>0</v>
      </c>
      <c r="AA4">
        <v>67807.87</v>
      </c>
      <c r="AB4">
        <v>0</v>
      </c>
      <c r="AC4">
        <v>0</v>
      </c>
      <c r="AD4">
        <v>0</v>
      </c>
      <c r="AE4">
        <v>9238.1299999999992</v>
      </c>
      <c r="AF4">
        <v>0</v>
      </c>
      <c r="AG4">
        <v>0</v>
      </c>
      <c r="AH4">
        <v>0</v>
      </c>
      <c r="AI4">
        <v>7.34</v>
      </c>
      <c r="AJ4">
        <v>1</v>
      </c>
      <c r="AK4">
        <v>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0.01</v>
      </c>
      <c r="AU4" t="s">
        <v>23</v>
      </c>
      <c r="AV4">
        <v>0</v>
      </c>
      <c r="AW4">
        <v>2</v>
      </c>
      <c r="AX4">
        <v>61057038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</v>
      </c>
      <c r="CY4">
        <f>AA4</f>
        <v>67807.87</v>
      </c>
      <c r="CZ4">
        <f>AE4</f>
        <v>9238.1299999999992</v>
      </c>
      <c r="DA4">
        <f>AI4</f>
        <v>7.34</v>
      </c>
      <c r="DB4">
        <f>ROUND((ROUND(AT4*CZ4,2)*0),6)</f>
        <v>0</v>
      </c>
      <c r="DC4">
        <f>ROUND((ROUND(AT4*AG4,2)*0),6)</f>
        <v>0</v>
      </c>
      <c r="DD4" t="s">
        <v>3</v>
      </c>
      <c r="DE4" t="s">
        <v>3</v>
      </c>
      <c r="DF4">
        <f>ROUND(ROUND(AE4*AI4,2)*CX4,2)</f>
        <v>0</v>
      </c>
      <c r="DG4">
        <f>ROUND(ROUND(AF4,2)*CX4,2)</f>
        <v>0</v>
      </c>
      <c r="DH4">
        <f>ROUND(ROUND(AG4,2)*CX4,2)</f>
        <v>0</v>
      </c>
      <c r="DI4">
        <f t="shared" si="0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61056848</v>
      </c>
      <c r="C5">
        <v>61057028</v>
      </c>
      <c r="D5">
        <v>60219259</v>
      </c>
      <c r="E5">
        <v>1</v>
      </c>
      <c r="F5">
        <v>1</v>
      </c>
      <c r="G5">
        <v>1079</v>
      </c>
      <c r="H5">
        <v>3</v>
      </c>
      <c r="I5" t="s">
        <v>138</v>
      </c>
      <c r="J5" t="s">
        <v>139</v>
      </c>
      <c r="K5" t="s">
        <v>140</v>
      </c>
      <c r="L5">
        <v>1354</v>
      </c>
      <c r="N5">
        <v>1010</v>
      </c>
      <c r="O5" t="s">
        <v>98</v>
      </c>
      <c r="P5" t="s">
        <v>98</v>
      </c>
      <c r="Q5">
        <v>1</v>
      </c>
      <c r="W5">
        <v>0</v>
      </c>
      <c r="X5">
        <v>338839529</v>
      </c>
      <c r="Y5">
        <f>(AT5*0)</f>
        <v>0</v>
      </c>
      <c r="AA5">
        <v>1104.33</v>
      </c>
      <c r="AB5">
        <v>0</v>
      </c>
      <c r="AC5">
        <v>0</v>
      </c>
      <c r="AD5">
        <v>0</v>
      </c>
      <c r="AE5">
        <v>167.07</v>
      </c>
      <c r="AF5">
        <v>0</v>
      </c>
      <c r="AG5">
        <v>0</v>
      </c>
      <c r="AH5">
        <v>0</v>
      </c>
      <c r="AI5">
        <v>6.61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</v>
      </c>
      <c r="AU5" t="s">
        <v>23</v>
      </c>
      <c r="AV5">
        <v>0</v>
      </c>
      <c r="AW5">
        <v>2</v>
      </c>
      <c r="AX5">
        <v>61057039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>AA5</f>
        <v>1104.33</v>
      </c>
      <c r="CZ5">
        <f>AE5</f>
        <v>167.07</v>
      </c>
      <c r="DA5">
        <f>AI5</f>
        <v>6.61</v>
      </c>
      <c r="DB5">
        <f>ROUND((ROUND(AT5*CZ5,2)*0),6)</f>
        <v>0</v>
      </c>
      <c r="DC5">
        <f>ROUND((ROUND(AT5*AG5,2)*0),6)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>ROUND(ROUND(AG5,2)*CX5,2)</f>
        <v>0</v>
      </c>
      <c r="DI5">
        <f t="shared" si="0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61056848</v>
      </c>
      <c r="C6">
        <v>61057028</v>
      </c>
      <c r="D6">
        <v>60223383</v>
      </c>
      <c r="E6">
        <v>1</v>
      </c>
      <c r="F6">
        <v>1</v>
      </c>
      <c r="G6">
        <v>1079</v>
      </c>
      <c r="H6">
        <v>3</v>
      </c>
      <c r="I6" t="s">
        <v>141</v>
      </c>
      <c r="J6" t="s">
        <v>142</v>
      </c>
      <c r="K6" t="s">
        <v>143</v>
      </c>
      <c r="L6">
        <v>1356</v>
      </c>
      <c r="N6">
        <v>1010</v>
      </c>
      <c r="O6" t="s">
        <v>144</v>
      </c>
      <c r="P6" t="s">
        <v>144</v>
      </c>
      <c r="Q6">
        <v>1000</v>
      </c>
      <c r="W6">
        <v>0</v>
      </c>
      <c r="X6">
        <v>-1015285283</v>
      </c>
      <c r="Y6">
        <f>(AT6*0)</f>
        <v>0</v>
      </c>
      <c r="AA6">
        <v>1527.69</v>
      </c>
      <c r="AB6">
        <v>0</v>
      </c>
      <c r="AC6">
        <v>0</v>
      </c>
      <c r="AD6">
        <v>0</v>
      </c>
      <c r="AE6">
        <v>226.66</v>
      </c>
      <c r="AF6">
        <v>0</v>
      </c>
      <c r="AG6">
        <v>0</v>
      </c>
      <c r="AH6">
        <v>0</v>
      </c>
      <c r="AI6">
        <v>6.74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3.0000000000000001E-3</v>
      </c>
      <c r="AU6" t="s">
        <v>23</v>
      </c>
      <c r="AV6">
        <v>0</v>
      </c>
      <c r="AW6">
        <v>2</v>
      </c>
      <c r="AX6">
        <v>61057040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>AA6</f>
        <v>1527.69</v>
      </c>
      <c r="CZ6">
        <f>AE6</f>
        <v>226.66</v>
      </c>
      <c r="DA6">
        <f>AI6</f>
        <v>6.74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>ROUND(ROUND(AG6,2)*CX6,2)</f>
        <v>0</v>
      </c>
      <c r="DI6">
        <f t="shared" si="0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ROW(Source!A64)</f>
        <v>64</v>
      </c>
      <c r="B7">
        <v>61056848</v>
      </c>
      <c r="C7">
        <v>61057613</v>
      </c>
      <c r="D7">
        <v>60134058</v>
      </c>
      <c r="E7">
        <v>1079</v>
      </c>
      <c r="F7">
        <v>1</v>
      </c>
      <c r="G7">
        <v>1079</v>
      </c>
      <c r="H7">
        <v>1</v>
      </c>
      <c r="I7" t="s">
        <v>123</v>
      </c>
      <c r="J7" t="s">
        <v>3</v>
      </c>
      <c r="K7" t="s">
        <v>124</v>
      </c>
      <c r="L7">
        <v>1191</v>
      </c>
      <c r="N7">
        <v>1013</v>
      </c>
      <c r="O7" t="s">
        <v>125</v>
      </c>
      <c r="P7" t="s">
        <v>125</v>
      </c>
      <c r="Q7">
        <v>1</v>
      </c>
      <c r="W7">
        <v>0</v>
      </c>
      <c r="X7">
        <v>476480486</v>
      </c>
      <c r="Y7">
        <f>(AT7*1.2)</f>
        <v>48.959999999999994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40.799999999999997</v>
      </c>
      <c r="AU7" t="s">
        <v>89</v>
      </c>
      <c r="AV7">
        <v>1</v>
      </c>
      <c r="AW7">
        <v>2</v>
      </c>
      <c r="AX7">
        <v>61057628</v>
      </c>
      <c r="AY7">
        <v>1</v>
      </c>
      <c r="AZ7">
        <v>0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ROUND(AT7*Source!I64*AH7*AL7,2)</f>
        <v>0</v>
      </c>
      <c r="CV7">
        <f>ROUND(Y7*Source!I64,9)</f>
        <v>97.92</v>
      </c>
      <c r="CW7">
        <v>0</v>
      </c>
      <c r="CX7">
        <f>ROUND(Y7*Source!I64,9)</f>
        <v>97.92</v>
      </c>
      <c r="CY7">
        <f>AD7</f>
        <v>0</v>
      </c>
      <c r="CZ7">
        <f>AH7</f>
        <v>0</v>
      </c>
      <c r="DA7">
        <f>AL7</f>
        <v>1</v>
      </c>
      <c r="DB7">
        <f>ROUND((ROUND(AT7*CZ7,2)*1.2),6)</f>
        <v>0</v>
      </c>
      <c r="DC7">
        <f>ROUND((ROUND(AT7*AG7,2)*1.2),6)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ROW(Source!A64)</f>
        <v>64</v>
      </c>
      <c r="B8">
        <v>61056848</v>
      </c>
      <c r="C8">
        <v>61057613</v>
      </c>
      <c r="D8">
        <v>60231385</v>
      </c>
      <c r="E8">
        <v>1</v>
      </c>
      <c r="F8">
        <v>1</v>
      </c>
      <c r="G8">
        <v>1079</v>
      </c>
      <c r="H8">
        <v>2</v>
      </c>
      <c r="I8" t="s">
        <v>126</v>
      </c>
      <c r="J8" t="s">
        <v>127</v>
      </c>
      <c r="K8" t="s">
        <v>128</v>
      </c>
      <c r="L8">
        <v>1368</v>
      </c>
      <c r="N8">
        <v>1011</v>
      </c>
      <c r="O8" t="s">
        <v>129</v>
      </c>
      <c r="P8" t="s">
        <v>129</v>
      </c>
      <c r="Q8">
        <v>1</v>
      </c>
      <c r="W8">
        <v>0</v>
      </c>
      <c r="X8">
        <v>654681671</v>
      </c>
      <c r="Y8">
        <f>(AT8*1.2)</f>
        <v>4.3680000000000003</v>
      </c>
      <c r="AA8">
        <v>0</v>
      </c>
      <c r="AB8">
        <v>1451.26</v>
      </c>
      <c r="AC8">
        <v>735.58</v>
      </c>
      <c r="AD8">
        <v>0</v>
      </c>
      <c r="AE8">
        <v>0</v>
      </c>
      <c r="AF8">
        <v>83.1</v>
      </c>
      <c r="AG8">
        <v>12.62</v>
      </c>
      <c r="AH8">
        <v>0</v>
      </c>
      <c r="AI8">
        <v>1</v>
      </c>
      <c r="AJ8">
        <v>16.68</v>
      </c>
      <c r="AK8">
        <v>55.67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3.64</v>
      </c>
      <c r="AU8" t="s">
        <v>145</v>
      </c>
      <c r="AV8">
        <v>0</v>
      </c>
      <c r="AW8">
        <v>2</v>
      </c>
      <c r="AX8">
        <v>61057629</v>
      </c>
      <c r="AY8">
        <v>1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ROUND(Y8*Source!I64*DO8,9)</f>
        <v>110.24832000000001</v>
      </c>
      <c r="CX8">
        <f>ROUND(Y8*Source!I64,9)</f>
        <v>8.7360000000000007</v>
      </c>
      <c r="CY8">
        <f>AB8</f>
        <v>1451.26</v>
      </c>
      <c r="CZ8">
        <f>AF8</f>
        <v>83.1</v>
      </c>
      <c r="DA8">
        <f>AJ8</f>
        <v>16.68</v>
      </c>
      <c r="DB8">
        <f>ROUND((ROUND(AT8*CZ8,2)*1.2),6)</f>
        <v>362.976</v>
      </c>
      <c r="DC8">
        <f>ROUND((ROUND(AT8*AG8,2)*1.2),6)</f>
        <v>55.128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12109.06</v>
      </c>
      <c r="DH8">
        <f>ROUND(ROUND(AG8*AK8,2)*CX8,2)</f>
        <v>6137.56</v>
      </c>
      <c r="DI8">
        <f t="shared" si="0"/>
        <v>0</v>
      </c>
      <c r="DJ8">
        <f>DG8</f>
        <v>12109.06</v>
      </c>
      <c r="DK8">
        <v>0</v>
      </c>
      <c r="DL8" t="s">
        <v>130</v>
      </c>
      <c r="DM8">
        <v>0</v>
      </c>
      <c r="DN8" t="s">
        <v>125</v>
      </c>
      <c r="DO8">
        <v>12.62</v>
      </c>
    </row>
    <row r="9" spans="1:119" x14ac:dyDescent="0.2">
      <c r="A9">
        <f>ROW(Source!A64)</f>
        <v>64</v>
      </c>
      <c r="B9">
        <v>61056848</v>
      </c>
      <c r="C9">
        <v>61057613</v>
      </c>
      <c r="D9">
        <v>60200036</v>
      </c>
      <c r="E9">
        <v>1</v>
      </c>
      <c r="F9">
        <v>1</v>
      </c>
      <c r="G9">
        <v>1079</v>
      </c>
      <c r="H9">
        <v>3</v>
      </c>
      <c r="I9" t="s">
        <v>131</v>
      </c>
      <c r="J9" t="s">
        <v>132</v>
      </c>
      <c r="K9" t="s">
        <v>133</v>
      </c>
      <c r="L9">
        <v>1348</v>
      </c>
      <c r="N9">
        <v>1009</v>
      </c>
      <c r="O9" t="s">
        <v>134</v>
      </c>
      <c r="P9" t="s">
        <v>134</v>
      </c>
      <c r="Q9">
        <v>1000</v>
      </c>
      <c r="W9">
        <v>0</v>
      </c>
      <c r="X9">
        <v>2062746565</v>
      </c>
      <c r="Y9">
        <f t="shared" ref="Y9:Y14" si="1">(AT9*1)</f>
        <v>0.03</v>
      </c>
      <c r="AA9">
        <v>116462.91</v>
      </c>
      <c r="AB9">
        <v>0</v>
      </c>
      <c r="AC9">
        <v>0</v>
      </c>
      <c r="AD9">
        <v>0</v>
      </c>
      <c r="AE9">
        <v>9077.39</v>
      </c>
      <c r="AF9">
        <v>0</v>
      </c>
      <c r="AG9">
        <v>0</v>
      </c>
      <c r="AH9">
        <v>0</v>
      </c>
      <c r="AI9">
        <v>12.83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0.03</v>
      </c>
      <c r="AU9" t="s">
        <v>88</v>
      </c>
      <c r="AV9">
        <v>0</v>
      </c>
      <c r="AW9">
        <v>2</v>
      </c>
      <c r="AX9">
        <v>61057630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ROUND(Y9*Source!I64,9)</f>
        <v>0.06</v>
      </c>
      <c r="CY9">
        <f t="shared" ref="CY9:CY14" si="2">AA9</f>
        <v>116462.91</v>
      </c>
      <c r="CZ9">
        <f t="shared" ref="CZ9:CZ14" si="3">AE9</f>
        <v>9077.39</v>
      </c>
      <c r="DA9">
        <f t="shared" ref="DA9:DA14" si="4">AI9</f>
        <v>12.83</v>
      </c>
      <c r="DB9">
        <f t="shared" ref="DB9:DB14" si="5">ROUND((ROUND(AT9*CZ9,2)*1),6)</f>
        <v>272.32</v>
      </c>
      <c r="DC9">
        <f t="shared" ref="DC9:DC14" si="6">ROUND((ROUND(AT9*AG9,2)*1),6)</f>
        <v>0</v>
      </c>
      <c r="DD9" t="s">
        <v>3</v>
      </c>
      <c r="DE9" t="s">
        <v>3</v>
      </c>
      <c r="DF9">
        <f t="shared" ref="DF9:DF14" si="7">ROUND(ROUND(AE9*AI9,2)*CX9,2)</f>
        <v>6987.77</v>
      </c>
      <c r="DG9">
        <f t="shared" ref="DG9:DG15" si="8">ROUND(ROUND(AF9,2)*CX9,2)</f>
        <v>0</v>
      </c>
      <c r="DH9">
        <f t="shared" ref="DH9:DH15" si="9">ROUND(ROUND(AG9,2)*CX9,2)</f>
        <v>0</v>
      </c>
      <c r="DI9">
        <f t="shared" si="0"/>
        <v>0</v>
      </c>
      <c r="DJ9">
        <f t="shared" ref="DJ9:DJ14" si="10">DF9</f>
        <v>6987.77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ROW(Source!A64)</f>
        <v>64</v>
      </c>
      <c r="B10">
        <v>61056848</v>
      </c>
      <c r="C10">
        <v>61057613</v>
      </c>
      <c r="D10">
        <v>60199486</v>
      </c>
      <c r="E10">
        <v>1</v>
      </c>
      <c r="F10">
        <v>1</v>
      </c>
      <c r="G10">
        <v>1079</v>
      </c>
      <c r="H10">
        <v>3</v>
      </c>
      <c r="I10" t="s">
        <v>146</v>
      </c>
      <c r="J10" t="s">
        <v>147</v>
      </c>
      <c r="K10" t="s">
        <v>148</v>
      </c>
      <c r="L10">
        <v>1339</v>
      </c>
      <c r="N10">
        <v>1007</v>
      </c>
      <c r="O10" t="s">
        <v>149</v>
      </c>
      <c r="P10" t="s">
        <v>149</v>
      </c>
      <c r="Q10">
        <v>1</v>
      </c>
      <c r="W10">
        <v>0</v>
      </c>
      <c r="X10">
        <v>1298806287</v>
      </c>
      <c r="Y10">
        <f t="shared" si="1"/>
        <v>0.02</v>
      </c>
      <c r="AA10">
        <v>8586.99</v>
      </c>
      <c r="AB10">
        <v>0</v>
      </c>
      <c r="AC10">
        <v>0</v>
      </c>
      <c r="AD10">
        <v>0</v>
      </c>
      <c r="AE10">
        <v>1176.3</v>
      </c>
      <c r="AF10">
        <v>0</v>
      </c>
      <c r="AG10">
        <v>0</v>
      </c>
      <c r="AH10">
        <v>0</v>
      </c>
      <c r="AI10">
        <v>7.3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0.02</v>
      </c>
      <c r="AU10" t="s">
        <v>88</v>
      </c>
      <c r="AV10">
        <v>0</v>
      </c>
      <c r="AW10">
        <v>2</v>
      </c>
      <c r="AX10">
        <v>61057631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ROUND(Y10*Source!I64,9)</f>
        <v>0.04</v>
      </c>
      <c r="CY10">
        <f t="shared" si="2"/>
        <v>8586.99</v>
      </c>
      <c r="CZ10">
        <f t="shared" si="3"/>
        <v>1176.3</v>
      </c>
      <c r="DA10">
        <f t="shared" si="4"/>
        <v>7.3</v>
      </c>
      <c r="DB10">
        <f t="shared" si="5"/>
        <v>23.53</v>
      </c>
      <c r="DC10">
        <f t="shared" si="6"/>
        <v>0</v>
      </c>
      <c r="DD10" t="s">
        <v>3</v>
      </c>
      <c r="DE10" t="s">
        <v>3</v>
      </c>
      <c r="DF10">
        <f t="shared" si="7"/>
        <v>343.48</v>
      </c>
      <c r="DG10">
        <f t="shared" si="8"/>
        <v>0</v>
      </c>
      <c r="DH10">
        <f t="shared" si="9"/>
        <v>0</v>
      </c>
      <c r="DI10">
        <f t="shared" si="0"/>
        <v>0</v>
      </c>
      <c r="DJ10">
        <f t="shared" si="10"/>
        <v>343.48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ROW(Source!A64)</f>
        <v>64</v>
      </c>
      <c r="B11">
        <v>61056848</v>
      </c>
      <c r="C11">
        <v>61057613</v>
      </c>
      <c r="D11">
        <v>60199367</v>
      </c>
      <c r="E11">
        <v>1</v>
      </c>
      <c r="F11">
        <v>1</v>
      </c>
      <c r="G11">
        <v>1079</v>
      </c>
      <c r="H11">
        <v>3</v>
      </c>
      <c r="I11" t="s">
        <v>150</v>
      </c>
      <c r="J11" t="s">
        <v>151</v>
      </c>
      <c r="K11" t="s">
        <v>152</v>
      </c>
      <c r="L11">
        <v>1339</v>
      </c>
      <c r="N11">
        <v>1007</v>
      </c>
      <c r="O11" t="s">
        <v>149</v>
      </c>
      <c r="P11" t="s">
        <v>149</v>
      </c>
      <c r="Q11">
        <v>1</v>
      </c>
      <c r="W11">
        <v>0</v>
      </c>
      <c r="X11">
        <v>-1145272389</v>
      </c>
      <c r="Y11">
        <f t="shared" si="1"/>
        <v>0.06</v>
      </c>
      <c r="AA11">
        <v>9329.1299999999992</v>
      </c>
      <c r="AB11">
        <v>0</v>
      </c>
      <c r="AC11">
        <v>0</v>
      </c>
      <c r="AD11">
        <v>0</v>
      </c>
      <c r="AE11">
        <v>662.11</v>
      </c>
      <c r="AF11">
        <v>0</v>
      </c>
      <c r="AG11">
        <v>0</v>
      </c>
      <c r="AH11">
        <v>0</v>
      </c>
      <c r="AI11">
        <v>14.09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0.06</v>
      </c>
      <c r="AU11" t="s">
        <v>88</v>
      </c>
      <c r="AV11">
        <v>0</v>
      </c>
      <c r="AW11">
        <v>2</v>
      </c>
      <c r="AX11">
        <v>61057632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ROUND(Y11*Source!I64,9)</f>
        <v>0.12</v>
      </c>
      <c r="CY11">
        <f t="shared" si="2"/>
        <v>9329.1299999999992</v>
      </c>
      <c r="CZ11">
        <f t="shared" si="3"/>
        <v>662.11</v>
      </c>
      <c r="DA11">
        <f t="shared" si="4"/>
        <v>14.09</v>
      </c>
      <c r="DB11">
        <f t="shared" si="5"/>
        <v>39.729999999999997</v>
      </c>
      <c r="DC11">
        <f t="shared" si="6"/>
        <v>0</v>
      </c>
      <c r="DD11" t="s">
        <v>3</v>
      </c>
      <c r="DE11" t="s">
        <v>3</v>
      </c>
      <c r="DF11">
        <f t="shared" si="7"/>
        <v>1119.5</v>
      </c>
      <c r="DG11">
        <f t="shared" si="8"/>
        <v>0</v>
      </c>
      <c r="DH11">
        <f t="shared" si="9"/>
        <v>0</v>
      </c>
      <c r="DI11">
        <f t="shared" si="0"/>
        <v>0</v>
      </c>
      <c r="DJ11">
        <f t="shared" si="10"/>
        <v>1119.5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ROW(Source!A64)</f>
        <v>64</v>
      </c>
      <c r="B12">
        <v>61056848</v>
      </c>
      <c r="C12">
        <v>61057613</v>
      </c>
      <c r="D12">
        <v>60199985</v>
      </c>
      <c r="E12">
        <v>1</v>
      </c>
      <c r="F12">
        <v>1</v>
      </c>
      <c r="G12">
        <v>1079</v>
      </c>
      <c r="H12">
        <v>3</v>
      </c>
      <c r="I12" t="s">
        <v>135</v>
      </c>
      <c r="J12" t="s">
        <v>136</v>
      </c>
      <c r="K12" t="s">
        <v>137</v>
      </c>
      <c r="L12">
        <v>1348</v>
      </c>
      <c r="N12">
        <v>1009</v>
      </c>
      <c r="O12" t="s">
        <v>134</v>
      </c>
      <c r="P12" t="s">
        <v>134</v>
      </c>
      <c r="Q12">
        <v>1000</v>
      </c>
      <c r="W12">
        <v>0</v>
      </c>
      <c r="X12">
        <v>-444625756</v>
      </c>
      <c r="Y12">
        <f t="shared" si="1"/>
        <v>1.4999999999999999E-2</v>
      </c>
      <c r="AA12">
        <v>67807.87</v>
      </c>
      <c r="AB12">
        <v>0</v>
      </c>
      <c r="AC12">
        <v>0</v>
      </c>
      <c r="AD12">
        <v>0</v>
      </c>
      <c r="AE12">
        <v>9238.1299999999992</v>
      </c>
      <c r="AF12">
        <v>0</v>
      </c>
      <c r="AG12">
        <v>0</v>
      </c>
      <c r="AH12">
        <v>0</v>
      </c>
      <c r="AI12">
        <v>7.34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1.4999999999999999E-2</v>
      </c>
      <c r="AU12" t="s">
        <v>88</v>
      </c>
      <c r="AV12">
        <v>0</v>
      </c>
      <c r="AW12">
        <v>2</v>
      </c>
      <c r="AX12">
        <v>61057633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ROUND(Y12*Source!I64,9)</f>
        <v>0.03</v>
      </c>
      <c r="CY12">
        <f t="shared" si="2"/>
        <v>67807.87</v>
      </c>
      <c r="CZ12">
        <f t="shared" si="3"/>
        <v>9238.1299999999992</v>
      </c>
      <c r="DA12">
        <f t="shared" si="4"/>
        <v>7.34</v>
      </c>
      <c r="DB12">
        <f t="shared" si="5"/>
        <v>138.57</v>
      </c>
      <c r="DC12">
        <f t="shared" si="6"/>
        <v>0</v>
      </c>
      <c r="DD12" t="s">
        <v>3</v>
      </c>
      <c r="DE12" t="s">
        <v>3</v>
      </c>
      <c r="DF12">
        <f t="shared" si="7"/>
        <v>2034.24</v>
      </c>
      <c r="DG12">
        <f t="shared" si="8"/>
        <v>0</v>
      </c>
      <c r="DH12">
        <f t="shared" si="9"/>
        <v>0</v>
      </c>
      <c r="DI12">
        <f t="shared" si="0"/>
        <v>0</v>
      </c>
      <c r="DJ12">
        <f t="shared" si="10"/>
        <v>2034.24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ROW(Source!A64)</f>
        <v>64</v>
      </c>
      <c r="B13">
        <v>61056848</v>
      </c>
      <c r="C13">
        <v>61057613</v>
      </c>
      <c r="D13">
        <v>60219259</v>
      </c>
      <c r="E13">
        <v>1</v>
      </c>
      <c r="F13">
        <v>1</v>
      </c>
      <c r="G13">
        <v>1079</v>
      </c>
      <c r="H13">
        <v>3</v>
      </c>
      <c r="I13" t="s">
        <v>138</v>
      </c>
      <c r="J13" t="s">
        <v>139</v>
      </c>
      <c r="K13" t="s">
        <v>140</v>
      </c>
      <c r="L13">
        <v>1354</v>
      </c>
      <c r="N13">
        <v>1010</v>
      </c>
      <c r="O13" t="s">
        <v>98</v>
      </c>
      <c r="P13" t="s">
        <v>98</v>
      </c>
      <c r="Q13">
        <v>1</v>
      </c>
      <c r="W13">
        <v>0</v>
      </c>
      <c r="X13">
        <v>338839529</v>
      </c>
      <c r="Y13">
        <f t="shared" si="1"/>
        <v>4</v>
      </c>
      <c r="AA13">
        <v>1104.33</v>
      </c>
      <c r="AB13">
        <v>0</v>
      </c>
      <c r="AC13">
        <v>0</v>
      </c>
      <c r="AD13">
        <v>0</v>
      </c>
      <c r="AE13">
        <v>167.07</v>
      </c>
      <c r="AF13">
        <v>0</v>
      </c>
      <c r="AG13">
        <v>0</v>
      </c>
      <c r="AH13">
        <v>0</v>
      </c>
      <c r="AI13">
        <v>6.61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</v>
      </c>
      <c r="AU13" t="s">
        <v>88</v>
      </c>
      <c r="AV13">
        <v>0</v>
      </c>
      <c r="AW13">
        <v>2</v>
      </c>
      <c r="AX13">
        <v>61057634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ROUND(Y13*Source!I64,9)</f>
        <v>8</v>
      </c>
      <c r="CY13">
        <f t="shared" si="2"/>
        <v>1104.33</v>
      </c>
      <c r="CZ13">
        <f t="shared" si="3"/>
        <v>167.07</v>
      </c>
      <c r="DA13">
        <f t="shared" si="4"/>
        <v>6.61</v>
      </c>
      <c r="DB13">
        <f t="shared" si="5"/>
        <v>668.28</v>
      </c>
      <c r="DC13">
        <f t="shared" si="6"/>
        <v>0</v>
      </c>
      <c r="DD13" t="s">
        <v>3</v>
      </c>
      <c r="DE13" t="s">
        <v>3</v>
      </c>
      <c r="DF13">
        <f t="shared" si="7"/>
        <v>8834.64</v>
      </c>
      <c r="DG13">
        <f t="shared" si="8"/>
        <v>0</v>
      </c>
      <c r="DH13">
        <f t="shared" si="9"/>
        <v>0</v>
      </c>
      <c r="DI13">
        <f t="shared" si="0"/>
        <v>0</v>
      </c>
      <c r="DJ13">
        <f t="shared" si="10"/>
        <v>8834.64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ROW(Source!A64)</f>
        <v>64</v>
      </c>
      <c r="B14">
        <v>61056848</v>
      </c>
      <c r="C14">
        <v>61057613</v>
      </c>
      <c r="D14">
        <v>60223383</v>
      </c>
      <c r="E14">
        <v>1</v>
      </c>
      <c r="F14">
        <v>1</v>
      </c>
      <c r="G14">
        <v>1079</v>
      </c>
      <c r="H14">
        <v>3</v>
      </c>
      <c r="I14" t="s">
        <v>141</v>
      </c>
      <c r="J14" t="s">
        <v>142</v>
      </c>
      <c r="K14" t="s">
        <v>143</v>
      </c>
      <c r="L14">
        <v>1356</v>
      </c>
      <c r="N14">
        <v>1010</v>
      </c>
      <c r="O14" t="s">
        <v>144</v>
      </c>
      <c r="P14" t="s">
        <v>144</v>
      </c>
      <c r="Q14">
        <v>1000</v>
      </c>
      <c r="W14">
        <v>0</v>
      </c>
      <c r="X14">
        <v>-1015285283</v>
      </c>
      <c r="Y14">
        <f t="shared" si="1"/>
        <v>3.0000000000000001E-3</v>
      </c>
      <c r="AA14">
        <v>1527.69</v>
      </c>
      <c r="AB14">
        <v>0</v>
      </c>
      <c r="AC14">
        <v>0</v>
      </c>
      <c r="AD14">
        <v>0</v>
      </c>
      <c r="AE14">
        <v>226.66</v>
      </c>
      <c r="AF14">
        <v>0</v>
      </c>
      <c r="AG14">
        <v>0</v>
      </c>
      <c r="AH14">
        <v>0</v>
      </c>
      <c r="AI14">
        <v>6.74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3.0000000000000001E-3</v>
      </c>
      <c r="AU14" t="s">
        <v>88</v>
      </c>
      <c r="AV14">
        <v>0</v>
      </c>
      <c r="AW14">
        <v>2</v>
      </c>
      <c r="AX14">
        <v>61057635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ROUND(Y14*Source!I64,9)</f>
        <v>6.0000000000000001E-3</v>
      </c>
      <c r="CY14">
        <f t="shared" si="2"/>
        <v>1527.69</v>
      </c>
      <c r="CZ14">
        <f t="shared" si="3"/>
        <v>226.66</v>
      </c>
      <c r="DA14">
        <f t="shared" si="4"/>
        <v>6.74</v>
      </c>
      <c r="DB14">
        <f t="shared" si="5"/>
        <v>0.68</v>
      </c>
      <c r="DC14">
        <f t="shared" si="6"/>
        <v>0</v>
      </c>
      <c r="DD14" t="s">
        <v>3</v>
      </c>
      <c r="DE14" t="s">
        <v>3</v>
      </c>
      <c r="DF14">
        <f t="shared" si="7"/>
        <v>9.17</v>
      </c>
      <c r="DG14">
        <f t="shared" si="8"/>
        <v>0</v>
      </c>
      <c r="DH14">
        <f t="shared" si="9"/>
        <v>0</v>
      </c>
      <c r="DI14">
        <f t="shared" si="0"/>
        <v>0</v>
      </c>
      <c r="DJ14">
        <f t="shared" si="10"/>
        <v>9.17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ROW(Source!A65)</f>
        <v>65</v>
      </c>
      <c r="B15">
        <v>61056848</v>
      </c>
      <c r="C15">
        <v>61057640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123</v>
      </c>
      <c r="J15" t="s">
        <v>3</v>
      </c>
      <c r="K15" t="s">
        <v>124</v>
      </c>
      <c r="L15">
        <v>1191</v>
      </c>
      <c r="N15">
        <v>1013</v>
      </c>
      <c r="O15" t="s">
        <v>125</v>
      </c>
      <c r="P15" t="s">
        <v>125</v>
      </c>
      <c r="Q15">
        <v>1</v>
      </c>
      <c r="W15">
        <v>0</v>
      </c>
      <c r="X15">
        <v>476480486</v>
      </c>
      <c r="Y15">
        <f t="shared" ref="Y15:Y23" si="11">AT15</f>
        <v>50.5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50.5</v>
      </c>
      <c r="AU15" t="s">
        <v>3</v>
      </c>
      <c r="AV15">
        <v>1</v>
      </c>
      <c r="AW15">
        <v>2</v>
      </c>
      <c r="AX15">
        <v>61057641</v>
      </c>
      <c r="AY15">
        <v>1</v>
      </c>
      <c r="AZ15">
        <v>0</v>
      </c>
      <c r="BA15">
        <v>19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ROUND(AT15*Source!I65*AH15*AL15,2)</f>
        <v>0</v>
      </c>
      <c r="CV15">
        <f>ROUND(Y15*Source!I65,9)</f>
        <v>1.0504</v>
      </c>
      <c r="CW15">
        <v>0</v>
      </c>
      <c r="CX15">
        <f>ROUND(Y15*Source!I65,9)</f>
        <v>1.0504</v>
      </c>
      <c r="CY15">
        <f>AD15</f>
        <v>0</v>
      </c>
      <c r="CZ15">
        <f>AH15</f>
        <v>0</v>
      </c>
      <c r="DA15">
        <f>AL15</f>
        <v>1</v>
      </c>
      <c r="DB15">
        <f t="shared" ref="DB15:DB23" si="12">ROUND(ROUND(AT15*CZ15,2),6)</f>
        <v>0</v>
      </c>
      <c r="DC15">
        <f t="shared" ref="DC15:DC23" si="13">ROUND(ROUND(AT15*AG15,2),6)</f>
        <v>0</v>
      </c>
      <c r="DD15" t="s">
        <v>3</v>
      </c>
      <c r="DE15" t="s">
        <v>3</v>
      </c>
      <c r="DF15">
        <f>ROUND(ROUND(AE15,2)*CX15,2)</f>
        <v>0</v>
      </c>
      <c r="DG15">
        <f t="shared" si="8"/>
        <v>0</v>
      </c>
      <c r="DH15">
        <f t="shared" si="9"/>
        <v>0</v>
      </c>
      <c r="DI15">
        <f t="shared" si="0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ROW(Source!A65)</f>
        <v>65</v>
      </c>
      <c r="B16">
        <v>61056848</v>
      </c>
      <c r="C16">
        <v>61057640</v>
      </c>
      <c r="D16">
        <v>60231092</v>
      </c>
      <c r="E16">
        <v>1</v>
      </c>
      <c r="F16">
        <v>1</v>
      </c>
      <c r="G16">
        <v>1079</v>
      </c>
      <c r="H16">
        <v>2</v>
      </c>
      <c r="I16" t="s">
        <v>153</v>
      </c>
      <c r="J16" t="s">
        <v>154</v>
      </c>
      <c r="K16" t="s">
        <v>155</v>
      </c>
      <c r="L16">
        <v>1368</v>
      </c>
      <c r="N16">
        <v>1011</v>
      </c>
      <c r="O16" t="s">
        <v>129</v>
      </c>
      <c r="P16" t="s">
        <v>129</v>
      </c>
      <c r="Q16">
        <v>1</v>
      </c>
      <c r="W16">
        <v>0</v>
      </c>
      <c r="X16">
        <v>1380222954</v>
      </c>
      <c r="Y16">
        <f t="shared" si="11"/>
        <v>6.25</v>
      </c>
      <c r="AA16">
        <v>0</v>
      </c>
      <c r="AB16">
        <v>80.010000000000005</v>
      </c>
      <c r="AC16">
        <v>0</v>
      </c>
      <c r="AD16">
        <v>0</v>
      </c>
      <c r="AE16">
        <v>0</v>
      </c>
      <c r="AF16">
        <v>6.46</v>
      </c>
      <c r="AG16">
        <v>0</v>
      </c>
      <c r="AH16">
        <v>0</v>
      </c>
      <c r="AI16">
        <v>1</v>
      </c>
      <c r="AJ16">
        <v>11.83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6.25</v>
      </c>
      <c r="AU16" t="s">
        <v>3</v>
      </c>
      <c r="AV16">
        <v>0</v>
      </c>
      <c r="AW16">
        <v>2</v>
      </c>
      <c r="AX16">
        <v>61057642</v>
      </c>
      <c r="AY16">
        <v>1</v>
      </c>
      <c r="AZ16">
        <v>0</v>
      </c>
      <c r="BA16">
        <v>20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ROUND(Y16*Source!I65*DO16,9)</f>
        <v>0</v>
      </c>
      <c r="CX16">
        <f>ROUND(Y16*Source!I65,9)</f>
        <v>0.13</v>
      </c>
      <c r="CY16">
        <f>AB16</f>
        <v>80.010000000000005</v>
      </c>
      <c r="CZ16">
        <f>AF16</f>
        <v>6.46</v>
      </c>
      <c r="DA16">
        <f>AJ16</f>
        <v>11.83</v>
      </c>
      <c r="DB16">
        <f t="shared" si="12"/>
        <v>40.380000000000003</v>
      </c>
      <c r="DC16">
        <f t="shared" si="13"/>
        <v>0</v>
      </c>
      <c r="DD16" t="s">
        <v>3</v>
      </c>
      <c r="DE16" t="s">
        <v>3</v>
      </c>
      <c r="DF16">
        <f>ROUND(ROUND(AE16,2)*CX16,2)</f>
        <v>0</v>
      </c>
      <c r="DG16">
        <f>ROUND(ROUND(AF16*AJ16,2)*CX16,2)</f>
        <v>9.93</v>
      </c>
      <c r="DH16">
        <f>ROUND(ROUND(AG16*AK16,2)*CX16,2)</f>
        <v>0</v>
      </c>
      <c r="DI16">
        <f t="shared" si="0"/>
        <v>0</v>
      </c>
      <c r="DJ16">
        <f>DG16</f>
        <v>9.93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ROW(Source!A65)</f>
        <v>65</v>
      </c>
      <c r="B17">
        <v>61056848</v>
      </c>
      <c r="C17">
        <v>61057640</v>
      </c>
      <c r="D17">
        <v>60231385</v>
      </c>
      <c r="E17">
        <v>1</v>
      </c>
      <c r="F17">
        <v>1</v>
      </c>
      <c r="G17">
        <v>1079</v>
      </c>
      <c r="H17">
        <v>2</v>
      </c>
      <c r="I17" t="s">
        <v>126</v>
      </c>
      <c r="J17" t="s">
        <v>127</v>
      </c>
      <c r="K17" t="s">
        <v>128</v>
      </c>
      <c r="L17">
        <v>1368</v>
      </c>
      <c r="N17">
        <v>1011</v>
      </c>
      <c r="O17" t="s">
        <v>129</v>
      </c>
      <c r="P17" t="s">
        <v>129</v>
      </c>
      <c r="Q17">
        <v>1</v>
      </c>
      <c r="W17">
        <v>0</v>
      </c>
      <c r="X17">
        <v>654681671</v>
      </c>
      <c r="Y17">
        <f t="shared" si="11"/>
        <v>0.2</v>
      </c>
      <c r="AA17">
        <v>0</v>
      </c>
      <c r="AB17">
        <v>1451.26</v>
      </c>
      <c r="AC17">
        <v>735.58</v>
      </c>
      <c r="AD17">
        <v>0</v>
      </c>
      <c r="AE17">
        <v>0</v>
      </c>
      <c r="AF17">
        <v>83.1</v>
      </c>
      <c r="AG17">
        <v>12.62</v>
      </c>
      <c r="AH17">
        <v>0</v>
      </c>
      <c r="AI17">
        <v>1</v>
      </c>
      <c r="AJ17">
        <v>16.68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0.2</v>
      </c>
      <c r="AU17" t="s">
        <v>3</v>
      </c>
      <c r="AV17">
        <v>0</v>
      </c>
      <c r="AW17">
        <v>2</v>
      </c>
      <c r="AX17">
        <v>61057643</v>
      </c>
      <c r="AY17">
        <v>1</v>
      </c>
      <c r="AZ17">
        <v>0</v>
      </c>
      <c r="BA17">
        <v>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ROUND(Y17*Source!I65*DO17,9)</f>
        <v>5.2499200000000003E-2</v>
      </c>
      <c r="CX17">
        <f>ROUND(Y17*Source!I65,9)</f>
        <v>4.1599999999999996E-3</v>
      </c>
      <c r="CY17">
        <f>AB17</f>
        <v>1451.26</v>
      </c>
      <c r="CZ17">
        <f>AF17</f>
        <v>83.1</v>
      </c>
      <c r="DA17">
        <f>AJ17</f>
        <v>16.68</v>
      </c>
      <c r="DB17">
        <f t="shared" si="12"/>
        <v>16.62</v>
      </c>
      <c r="DC17">
        <f t="shared" si="13"/>
        <v>2.52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5.77</v>
      </c>
      <c r="DH17">
        <f>ROUND(ROUND(AG17*AK17,2)*CX17,2)</f>
        <v>2.92</v>
      </c>
      <c r="DI17">
        <f t="shared" si="0"/>
        <v>0</v>
      </c>
      <c r="DJ17">
        <f>DG17</f>
        <v>5.77</v>
      </c>
      <c r="DK17">
        <v>0</v>
      </c>
      <c r="DL17" t="s">
        <v>130</v>
      </c>
      <c r="DM17">
        <v>0</v>
      </c>
      <c r="DN17" t="s">
        <v>125</v>
      </c>
      <c r="DO17">
        <v>12.62</v>
      </c>
    </row>
    <row r="18" spans="1:119" x14ac:dyDescent="0.2">
      <c r="A18">
        <f>ROW(Source!A65)</f>
        <v>65</v>
      </c>
      <c r="B18">
        <v>61056848</v>
      </c>
      <c r="C18">
        <v>61057640</v>
      </c>
      <c r="D18">
        <v>60231473</v>
      </c>
      <c r="E18">
        <v>1</v>
      </c>
      <c r="F18">
        <v>1</v>
      </c>
      <c r="G18">
        <v>1079</v>
      </c>
      <c r="H18">
        <v>2</v>
      </c>
      <c r="I18" t="s">
        <v>156</v>
      </c>
      <c r="J18" t="s">
        <v>157</v>
      </c>
      <c r="K18" t="s">
        <v>158</v>
      </c>
      <c r="L18">
        <v>1368</v>
      </c>
      <c r="N18">
        <v>1011</v>
      </c>
      <c r="O18" t="s">
        <v>129</v>
      </c>
      <c r="P18" t="s">
        <v>129</v>
      </c>
      <c r="Q18">
        <v>1</v>
      </c>
      <c r="W18">
        <v>0</v>
      </c>
      <c r="X18">
        <v>-1090963890</v>
      </c>
      <c r="Y18">
        <f t="shared" si="11"/>
        <v>5.93</v>
      </c>
      <c r="AA18">
        <v>0</v>
      </c>
      <c r="AB18">
        <v>754.25</v>
      </c>
      <c r="AC18">
        <v>651.64</v>
      </c>
      <c r="AD18">
        <v>0</v>
      </c>
      <c r="AE18">
        <v>0</v>
      </c>
      <c r="AF18">
        <v>22.01</v>
      </c>
      <c r="AG18">
        <v>11.18</v>
      </c>
      <c r="AH18">
        <v>0</v>
      </c>
      <c r="AI18">
        <v>1</v>
      </c>
      <c r="AJ18">
        <v>32.729999999999997</v>
      </c>
      <c r="AK18">
        <v>55.67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5.93</v>
      </c>
      <c r="AU18" t="s">
        <v>3</v>
      </c>
      <c r="AV18">
        <v>0</v>
      </c>
      <c r="AW18">
        <v>2</v>
      </c>
      <c r="AX18">
        <v>61057644</v>
      </c>
      <c r="AY18">
        <v>1</v>
      </c>
      <c r="AZ18">
        <v>0</v>
      </c>
      <c r="BA18">
        <v>22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ROUND(Y18*Source!I65*DO18,9)</f>
        <v>1.3789859200000001</v>
      </c>
      <c r="CX18">
        <f>ROUND(Y18*Source!I65,9)</f>
        <v>0.123344</v>
      </c>
      <c r="CY18">
        <f>AB18</f>
        <v>754.25</v>
      </c>
      <c r="CZ18">
        <f>AF18</f>
        <v>22.01</v>
      </c>
      <c r="DA18">
        <f>AJ18</f>
        <v>32.729999999999997</v>
      </c>
      <c r="DB18">
        <f t="shared" si="12"/>
        <v>130.52000000000001</v>
      </c>
      <c r="DC18">
        <f t="shared" si="13"/>
        <v>66.3</v>
      </c>
      <c r="DD18" t="s">
        <v>3</v>
      </c>
      <c r="DE18" t="s">
        <v>3</v>
      </c>
      <c r="DF18">
        <f>ROUND(ROUND(AE18,2)*CX18,2)</f>
        <v>0</v>
      </c>
      <c r="DG18">
        <f>ROUND(ROUND(AF18*AJ18,2)*CX18,2)</f>
        <v>88.86</v>
      </c>
      <c r="DH18">
        <f>ROUND(ROUND(AG18*AK18,2)*CX18,2)</f>
        <v>76.77</v>
      </c>
      <c r="DI18">
        <f t="shared" si="0"/>
        <v>0</v>
      </c>
      <c r="DJ18">
        <f>DG18</f>
        <v>88.86</v>
      </c>
      <c r="DK18">
        <v>0</v>
      </c>
      <c r="DL18" t="s">
        <v>130</v>
      </c>
      <c r="DM18">
        <v>0</v>
      </c>
      <c r="DN18" t="s">
        <v>125</v>
      </c>
      <c r="DO18">
        <v>11.18</v>
      </c>
    </row>
    <row r="19" spans="1:119" x14ac:dyDescent="0.2">
      <c r="A19">
        <f>ROW(Source!A65)</f>
        <v>65</v>
      </c>
      <c r="B19">
        <v>61056848</v>
      </c>
      <c r="C19">
        <v>61057640</v>
      </c>
      <c r="D19">
        <v>60200485</v>
      </c>
      <c r="E19">
        <v>1</v>
      </c>
      <c r="F19">
        <v>1</v>
      </c>
      <c r="G19">
        <v>1079</v>
      </c>
      <c r="H19">
        <v>3</v>
      </c>
      <c r="I19" t="s">
        <v>159</v>
      </c>
      <c r="J19" t="s">
        <v>160</v>
      </c>
      <c r="K19" t="s">
        <v>161</v>
      </c>
      <c r="L19">
        <v>1346</v>
      </c>
      <c r="N19">
        <v>1009</v>
      </c>
      <c r="O19" t="s">
        <v>162</v>
      </c>
      <c r="P19" t="s">
        <v>162</v>
      </c>
      <c r="Q19">
        <v>1</v>
      </c>
      <c r="W19">
        <v>0</v>
      </c>
      <c r="X19">
        <v>-895231604</v>
      </c>
      <c r="Y19">
        <f t="shared" si="11"/>
        <v>1.36</v>
      </c>
      <c r="AA19">
        <v>100.43</v>
      </c>
      <c r="AB19">
        <v>0</v>
      </c>
      <c r="AC19">
        <v>0</v>
      </c>
      <c r="AD19">
        <v>0</v>
      </c>
      <c r="AE19">
        <v>29.89</v>
      </c>
      <c r="AF19">
        <v>0</v>
      </c>
      <c r="AG19">
        <v>0</v>
      </c>
      <c r="AH19">
        <v>0</v>
      </c>
      <c r="AI19">
        <v>3.36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1.36</v>
      </c>
      <c r="AU19" t="s">
        <v>3</v>
      </c>
      <c r="AV19">
        <v>0</v>
      </c>
      <c r="AW19">
        <v>2</v>
      </c>
      <c r="AX19">
        <v>61057645</v>
      </c>
      <c r="AY19">
        <v>1</v>
      </c>
      <c r="AZ19">
        <v>0</v>
      </c>
      <c r="BA19">
        <v>23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ROUND(Y19*Source!I65,9)</f>
        <v>2.8288000000000001E-2</v>
      </c>
      <c r="CY19">
        <f>AA19</f>
        <v>100.43</v>
      </c>
      <c r="CZ19">
        <f>AE19</f>
        <v>29.89</v>
      </c>
      <c r="DA19">
        <f>AI19</f>
        <v>3.36</v>
      </c>
      <c r="DB19">
        <f t="shared" si="12"/>
        <v>40.65</v>
      </c>
      <c r="DC19">
        <f t="shared" si="13"/>
        <v>0</v>
      </c>
      <c r="DD19" t="s">
        <v>3</v>
      </c>
      <c r="DE19" t="s">
        <v>3</v>
      </c>
      <c r="DF19">
        <f>ROUND(ROUND(AE19*AI19,2)*CX19,2)</f>
        <v>2.84</v>
      </c>
      <c r="DG19">
        <f>ROUND(ROUND(AF19,2)*CX19,2)</f>
        <v>0</v>
      </c>
      <c r="DH19">
        <f>ROUND(ROUND(AG19,2)*CX19,2)</f>
        <v>0</v>
      </c>
      <c r="DI19">
        <f t="shared" si="0"/>
        <v>0</v>
      </c>
      <c r="DJ19">
        <f>DF19</f>
        <v>2.84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ROW(Source!A65)</f>
        <v>65</v>
      </c>
      <c r="B20">
        <v>61056848</v>
      </c>
      <c r="C20">
        <v>61057640</v>
      </c>
      <c r="D20">
        <v>60200551</v>
      </c>
      <c r="E20">
        <v>1</v>
      </c>
      <c r="F20">
        <v>1</v>
      </c>
      <c r="G20">
        <v>1079</v>
      </c>
      <c r="H20">
        <v>3</v>
      </c>
      <c r="I20" t="s">
        <v>163</v>
      </c>
      <c r="J20" t="s">
        <v>164</v>
      </c>
      <c r="K20" t="s">
        <v>165</v>
      </c>
      <c r="L20">
        <v>1339</v>
      </c>
      <c r="N20">
        <v>1007</v>
      </c>
      <c r="O20" t="s">
        <v>149</v>
      </c>
      <c r="P20" t="s">
        <v>149</v>
      </c>
      <c r="Q20">
        <v>1</v>
      </c>
      <c r="W20">
        <v>0</v>
      </c>
      <c r="X20">
        <v>44820759</v>
      </c>
      <c r="Y20">
        <f t="shared" si="11"/>
        <v>0.44</v>
      </c>
      <c r="AA20">
        <v>346.6</v>
      </c>
      <c r="AB20">
        <v>0</v>
      </c>
      <c r="AC20">
        <v>0</v>
      </c>
      <c r="AD20">
        <v>0</v>
      </c>
      <c r="AE20">
        <v>23.34</v>
      </c>
      <c r="AF20">
        <v>0</v>
      </c>
      <c r="AG20">
        <v>0</v>
      </c>
      <c r="AH20">
        <v>0</v>
      </c>
      <c r="AI20">
        <v>14.85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0.44</v>
      </c>
      <c r="AU20" t="s">
        <v>3</v>
      </c>
      <c r="AV20">
        <v>0</v>
      </c>
      <c r="AW20">
        <v>2</v>
      </c>
      <c r="AX20">
        <v>61057646</v>
      </c>
      <c r="AY20">
        <v>1</v>
      </c>
      <c r="AZ20">
        <v>0</v>
      </c>
      <c r="BA20">
        <v>24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ROUND(Y20*Source!I65,9)</f>
        <v>9.1520000000000004E-3</v>
      </c>
      <c r="CY20">
        <f>AA20</f>
        <v>346.6</v>
      </c>
      <c r="CZ20">
        <f>AE20</f>
        <v>23.34</v>
      </c>
      <c r="DA20">
        <f>AI20</f>
        <v>14.85</v>
      </c>
      <c r="DB20">
        <f t="shared" si="12"/>
        <v>10.27</v>
      </c>
      <c r="DC20">
        <f t="shared" si="13"/>
        <v>0</v>
      </c>
      <c r="DD20" t="s">
        <v>3</v>
      </c>
      <c r="DE20" t="s">
        <v>3</v>
      </c>
      <c r="DF20">
        <f>ROUND(ROUND(AE20*AI20,2)*CX20,2)</f>
        <v>3.17</v>
      </c>
      <c r="DG20">
        <f>ROUND(ROUND(AF20,2)*CX20,2)</f>
        <v>0</v>
      </c>
      <c r="DH20">
        <f>ROUND(ROUND(AG20,2)*CX20,2)</f>
        <v>0</v>
      </c>
      <c r="DI20">
        <f t="shared" si="0"/>
        <v>0</v>
      </c>
      <c r="DJ20">
        <f>DF20</f>
        <v>3.17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ROW(Source!A65)</f>
        <v>65</v>
      </c>
      <c r="B21">
        <v>61056848</v>
      </c>
      <c r="C21">
        <v>61057640</v>
      </c>
      <c r="D21">
        <v>60200555</v>
      </c>
      <c r="E21">
        <v>1</v>
      </c>
      <c r="F21">
        <v>1</v>
      </c>
      <c r="G21">
        <v>1079</v>
      </c>
      <c r="H21">
        <v>3</v>
      </c>
      <c r="I21" t="s">
        <v>166</v>
      </c>
      <c r="J21" t="s">
        <v>167</v>
      </c>
      <c r="K21" t="s">
        <v>168</v>
      </c>
      <c r="L21">
        <v>1348</v>
      </c>
      <c r="N21">
        <v>1009</v>
      </c>
      <c r="O21" t="s">
        <v>134</v>
      </c>
      <c r="P21" t="s">
        <v>134</v>
      </c>
      <c r="Q21">
        <v>1000</v>
      </c>
      <c r="W21">
        <v>0</v>
      </c>
      <c r="X21">
        <v>-611125095</v>
      </c>
      <c r="Y21">
        <f t="shared" si="11"/>
        <v>3.0000000000000001E-5</v>
      </c>
      <c r="AA21">
        <v>159875.9</v>
      </c>
      <c r="AB21">
        <v>0</v>
      </c>
      <c r="AC21">
        <v>0</v>
      </c>
      <c r="AD21">
        <v>0</v>
      </c>
      <c r="AE21">
        <v>8590.86</v>
      </c>
      <c r="AF21">
        <v>0</v>
      </c>
      <c r="AG21">
        <v>0</v>
      </c>
      <c r="AH21">
        <v>0</v>
      </c>
      <c r="AI21">
        <v>18.61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3.0000000000000001E-5</v>
      </c>
      <c r="AU21" t="s">
        <v>3</v>
      </c>
      <c r="AV21">
        <v>0</v>
      </c>
      <c r="AW21">
        <v>2</v>
      </c>
      <c r="AX21">
        <v>61057647</v>
      </c>
      <c r="AY21">
        <v>1</v>
      </c>
      <c r="AZ21">
        <v>0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ROUND(Y21*Source!I65,9)</f>
        <v>6.2399999999999998E-7</v>
      </c>
      <c r="CY21">
        <f>AA21</f>
        <v>159875.9</v>
      </c>
      <c r="CZ21">
        <f>AE21</f>
        <v>8590.86</v>
      </c>
      <c r="DA21">
        <f>AI21</f>
        <v>18.61</v>
      </c>
      <c r="DB21">
        <f t="shared" si="12"/>
        <v>0.26</v>
      </c>
      <c r="DC21">
        <f t="shared" si="13"/>
        <v>0</v>
      </c>
      <c r="DD21" t="s">
        <v>3</v>
      </c>
      <c r="DE21" t="s">
        <v>3</v>
      </c>
      <c r="DF21">
        <f>ROUND(ROUND(AE21*AI21,2)*CX21,2)</f>
        <v>0.1</v>
      </c>
      <c r="DG21">
        <f>ROUND(ROUND(AF21,2)*CX21,2)</f>
        <v>0</v>
      </c>
      <c r="DH21">
        <f>ROUND(ROUND(AG21,2)*CX21,2)</f>
        <v>0</v>
      </c>
      <c r="DI21">
        <f t="shared" si="0"/>
        <v>0</v>
      </c>
      <c r="DJ21">
        <f>DF21</f>
        <v>0.1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ROW(Source!A65)</f>
        <v>65</v>
      </c>
      <c r="B22">
        <v>61056848</v>
      </c>
      <c r="C22">
        <v>61057640</v>
      </c>
      <c r="D22">
        <v>60202387</v>
      </c>
      <c r="E22">
        <v>1</v>
      </c>
      <c r="F22">
        <v>1</v>
      </c>
      <c r="G22">
        <v>1079</v>
      </c>
      <c r="H22">
        <v>3</v>
      </c>
      <c r="I22" t="s">
        <v>169</v>
      </c>
      <c r="J22" t="s">
        <v>170</v>
      </c>
      <c r="K22" t="s">
        <v>171</v>
      </c>
      <c r="L22">
        <v>1348</v>
      </c>
      <c r="N22">
        <v>1009</v>
      </c>
      <c r="O22" t="s">
        <v>134</v>
      </c>
      <c r="P22" t="s">
        <v>134</v>
      </c>
      <c r="Q22">
        <v>1000</v>
      </c>
      <c r="W22">
        <v>0</v>
      </c>
      <c r="X22">
        <v>1741101131</v>
      </c>
      <c r="Y22">
        <f t="shared" si="11"/>
        <v>1.2999999999999999E-4</v>
      </c>
      <c r="AA22">
        <v>366045.54</v>
      </c>
      <c r="AB22">
        <v>0</v>
      </c>
      <c r="AC22">
        <v>0</v>
      </c>
      <c r="AD22">
        <v>0</v>
      </c>
      <c r="AE22">
        <v>38010.959999999999</v>
      </c>
      <c r="AF22">
        <v>0</v>
      </c>
      <c r="AG22">
        <v>0</v>
      </c>
      <c r="AH22">
        <v>0</v>
      </c>
      <c r="AI22">
        <v>9.6300000000000008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1.2999999999999999E-4</v>
      </c>
      <c r="AU22" t="s">
        <v>3</v>
      </c>
      <c r="AV22">
        <v>0</v>
      </c>
      <c r="AW22">
        <v>2</v>
      </c>
      <c r="AX22">
        <v>61057648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ROUND(Y22*Source!I65,9)</f>
        <v>2.7039999999999999E-6</v>
      </c>
      <c r="CY22">
        <f>AA22</f>
        <v>366045.54</v>
      </c>
      <c r="CZ22">
        <f>AE22</f>
        <v>38010.959999999999</v>
      </c>
      <c r="DA22">
        <f>AI22</f>
        <v>9.6300000000000008</v>
      </c>
      <c r="DB22">
        <f t="shared" si="12"/>
        <v>4.9400000000000004</v>
      </c>
      <c r="DC22">
        <f t="shared" si="13"/>
        <v>0</v>
      </c>
      <c r="DD22" t="s">
        <v>3</v>
      </c>
      <c r="DE22" t="s">
        <v>3</v>
      </c>
      <c r="DF22">
        <f>ROUND(ROUND(AE22*AI22,2)*CX22,2)</f>
        <v>0.99</v>
      </c>
      <c r="DG22">
        <f>ROUND(ROUND(AF22,2)*CX22,2)</f>
        <v>0</v>
      </c>
      <c r="DH22">
        <f>ROUND(ROUND(AG22,2)*CX22,2)</f>
        <v>0</v>
      </c>
      <c r="DI22">
        <f t="shared" si="0"/>
        <v>0</v>
      </c>
      <c r="DJ22">
        <f>DF22</f>
        <v>0.99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ROW(Source!A65)</f>
        <v>65</v>
      </c>
      <c r="B23">
        <v>61056848</v>
      </c>
      <c r="C23">
        <v>61057640</v>
      </c>
      <c r="D23">
        <v>60206437</v>
      </c>
      <c r="E23">
        <v>1</v>
      </c>
      <c r="F23">
        <v>1</v>
      </c>
      <c r="G23">
        <v>1079</v>
      </c>
      <c r="H23">
        <v>3</v>
      </c>
      <c r="I23" t="s">
        <v>172</v>
      </c>
      <c r="J23" t="s">
        <v>173</v>
      </c>
      <c r="K23" t="s">
        <v>174</v>
      </c>
      <c r="L23">
        <v>1346</v>
      </c>
      <c r="N23">
        <v>1009</v>
      </c>
      <c r="O23" t="s">
        <v>162</v>
      </c>
      <c r="P23" t="s">
        <v>162</v>
      </c>
      <c r="Q23">
        <v>1</v>
      </c>
      <c r="W23">
        <v>0</v>
      </c>
      <c r="X23">
        <v>-2066856821</v>
      </c>
      <c r="Y23">
        <f t="shared" si="11"/>
        <v>0.18</v>
      </c>
      <c r="AA23">
        <v>986.29</v>
      </c>
      <c r="AB23">
        <v>0</v>
      </c>
      <c r="AC23">
        <v>0</v>
      </c>
      <c r="AD23">
        <v>0</v>
      </c>
      <c r="AE23">
        <v>73.33</v>
      </c>
      <c r="AF23">
        <v>0</v>
      </c>
      <c r="AG23">
        <v>0</v>
      </c>
      <c r="AH23">
        <v>0</v>
      </c>
      <c r="AI23">
        <v>13.45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0.18</v>
      </c>
      <c r="AU23" t="s">
        <v>3</v>
      </c>
      <c r="AV23">
        <v>0</v>
      </c>
      <c r="AW23">
        <v>2</v>
      </c>
      <c r="AX23">
        <v>61057649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ROUND(Y23*Source!I65,9)</f>
        <v>3.7439999999999999E-3</v>
      </c>
      <c r="CY23">
        <f>AA23</f>
        <v>986.29</v>
      </c>
      <c r="CZ23">
        <f>AE23</f>
        <v>73.33</v>
      </c>
      <c r="DA23">
        <f>AI23</f>
        <v>13.45</v>
      </c>
      <c r="DB23">
        <f t="shared" si="12"/>
        <v>13.2</v>
      </c>
      <c r="DC23">
        <f t="shared" si="13"/>
        <v>0</v>
      </c>
      <c r="DD23" t="s">
        <v>3</v>
      </c>
      <c r="DE23" t="s">
        <v>3</v>
      </c>
      <c r="DF23">
        <f>ROUND(ROUND(AE23*AI23,2)*CX23,2)</f>
        <v>3.69</v>
      </c>
      <c r="DG23">
        <f>ROUND(ROUND(AF23,2)*CX23,2)</f>
        <v>0</v>
      </c>
      <c r="DH23">
        <f>ROUND(ROUND(AG23,2)*CX23,2)</f>
        <v>0</v>
      </c>
      <c r="DI23">
        <f t="shared" si="0"/>
        <v>0</v>
      </c>
      <c r="DJ23">
        <f>DF23</f>
        <v>3.69</v>
      </c>
      <c r="DK23">
        <v>0</v>
      </c>
      <c r="DL23" t="s">
        <v>3</v>
      </c>
      <c r="DM23">
        <v>0</v>
      </c>
      <c r="DN23" t="s">
        <v>3</v>
      </c>
      <c r="DO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E039-7FF6-4FED-AF48-52D465831045}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61057035</v>
      </c>
      <c r="C1">
        <v>61057028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123</v>
      </c>
      <c r="J1" t="s">
        <v>3</v>
      </c>
      <c r="K1" t="s">
        <v>124</v>
      </c>
      <c r="L1">
        <v>1191</v>
      </c>
      <c r="N1">
        <v>1013</v>
      </c>
      <c r="O1" t="s">
        <v>125</v>
      </c>
      <c r="P1" t="s">
        <v>125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11.040000000000001</v>
      </c>
      <c r="AH1">
        <v>2</v>
      </c>
      <c r="AI1">
        <v>61057029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61057036</v>
      </c>
      <c r="C2">
        <v>61057028</v>
      </c>
      <c r="D2">
        <v>60231385</v>
      </c>
      <c r="E2">
        <v>1</v>
      </c>
      <c r="F2">
        <v>1</v>
      </c>
      <c r="G2">
        <v>1079</v>
      </c>
      <c r="H2">
        <v>2</v>
      </c>
      <c r="I2" t="s">
        <v>126</v>
      </c>
      <c r="J2" t="s">
        <v>127</v>
      </c>
      <c r="K2" t="s">
        <v>128</v>
      </c>
      <c r="L2">
        <v>1368</v>
      </c>
      <c r="N2">
        <v>1011</v>
      </c>
      <c r="O2" t="s">
        <v>129</v>
      </c>
      <c r="P2" t="s">
        <v>129</v>
      </c>
      <c r="Q2">
        <v>1</v>
      </c>
      <c r="X2">
        <v>3.64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1.4560000000000002</v>
      </c>
      <c r="AH2">
        <v>2</v>
      </c>
      <c r="AI2">
        <v>61057030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61057037</v>
      </c>
      <c r="C3">
        <v>61057028</v>
      </c>
      <c r="D3">
        <v>60200036</v>
      </c>
      <c r="E3">
        <v>1</v>
      </c>
      <c r="F3">
        <v>1</v>
      </c>
      <c r="G3">
        <v>1079</v>
      </c>
      <c r="H3">
        <v>3</v>
      </c>
      <c r="I3" t="s">
        <v>131</v>
      </c>
      <c r="J3" t="s">
        <v>132</v>
      </c>
      <c r="K3" t="s">
        <v>133</v>
      </c>
      <c r="L3">
        <v>1348</v>
      </c>
      <c r="N3">
        <v>1009</v>
      </c>
      <c r="O3" t="s">
        <v>134</v>
      </c>
      <c r="P3" t="s">
        <v>134</v>
      </c>
      <c r="Q3">
        <v>1000</v>
      </c>
      <c r="X3">
        <v>1.0500000000000001E-2</v>
      </c>
      <c r="Y3">
        <v>9077.39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</v>
      </c>
      <c r="AH3">
        <v>2</v>
      </c>
      <c r="AI3">
        <v>61057031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61057038</v>
      </c>
      <c r="C4">
        <v>61057028</v>
      </c>
      <c r="D4">
        <v>60199985</v>
      </c>
      <c r="E4">
        <v>1</v>
      </c>
      <c r="F4">
        <v>1</v>
      </c>
      <c r="G4">
        <v>1079</v>
      </c>
      <c r="H4">
        <v>3</v>
      </c>
      <c r="I4" t="s">
        <v>135</v>
      </c>
      <c r="J4" t="s">
        <v>136</v>
      </c>
      <c r="K4" t="s">
        <v>137</v>
      </c>
      <c r="L4">
        <v>1348</v>
      </c>
      <c r="N4">
        <v>1009</v>
      </c>
      <c r="O4" t="s">
        <v>134</v>
      </c>
      <c r="P4" t="s">
        <v>134</v>
      </c>
      <c r="Q4">
        <v>1000</v>
      </c>
      <c r="X4">
        <v>0.01</v>
      </c>
      <c r="Y4">
        <v>9238.1299999999992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</v>
      </c>
      <c r="AH4">
        <v>2</v>
      </c>
      <c r="AI4">
        <v>61057032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61057039</v>
      </c>
      <c r="C5">
        <v>61057028</v>
      </c>
      <c r="D5">
        <v>60219259</v>
      </c>
      <c r="E5">
        <v>1</v>
      </c>
      <c r="F5">
        <v>1</v>
      </c>
      <c r="G5">
        <v>1079</v>
      </c>
      <c r="H5">
        <v>3</v>
      </c>
      <c r="I5" t="s">
        <v>138</v>
      </c>
      <c r="J5" t="s">
        <v>139</v>
      </c>
      <c r="K5" t="s">
        <v>140</v>
      </c>
      <c r="L5">
        <v>1354</v>
      </c>
      <c r="N5">
        <v>1010</v>
      </c>
      <c r="O5" t="s">
        <v>98</v>
      </c>
      <c r="P5" t="s">
        <v>98</v>
      </c>
      <c r="Q5">
        <v>1</v>
      </c>
      <c r="X5">
        <v>3</v>
      </c>
      <c r="Y5">
        <v>167.07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61057033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61057040</v>
      </c>
      <c r="C6">
        <v>61057028</v>
      </c>
      <c r="D6">
        <v>60223383</v>
      </c>
      <c r="E6">
        <v>1</v>
      </c>
      <c r="F6">
        <v>1</v>
      </c>
      <c r="G6">
        <v>1079</v>
      </c>
      <c r="H6">
        <v>3</v>
      </c>
      <c r="I6" t="s">
        <v>141</v>
      </c>
      <c r="J6" t="s">
        <v>142</v>
      </c>
      <c r="K6" t="s">
        <v>143</v>
      </c>
      <c r="L6">
        <v>1356</v>
      </c>
      <c r="N6">
        <v>1010</v>
      </c>
      <c r="O6" t="s">
        <v>144</v>
      </c>
      <c r="P6" t="s">
        <v>144</v>
      </c>
      <c r="Q6">
        <v>1000</v>
      </c>
      <c r="X6">
        <v>3.0000000000000001E-3</v>
      </c>
      <c r="Y6">
        <v>226.66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61057034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61057041</v>
      </c>
      <c r="C7">
        <v>61057028</v>
      </c>
      <c r="D7">
        <v>60146210</v>
      </c>
      <c r="E7">
        <v>1079</v>
      </c>
      <c r="F7">
        <v>1</v>
      </c>
      <c r="G7">
        <v>1079</v>
      </c>
      <c r="H7">
        <v>3</v>
      </c>
      <c r="I7" t="s">
        <v>175</v>
      </c>
      <c r="J7" t="s">
        <v>3</v>
      </c>
      <c r="K7" t="s">
        <v>176</v>
      </c>
      <c r="L7">
        <v>1354</v>
      </c>
      <c r="N7">
        <v>1010</v>
      </c>
      <c r="O7" t="s">
        <v>98</v>
      </c>
      <c r="P7" t="s">
        <v>98</v>
      </c>
      <c r="Q7">
        <v>1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23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61057042</v>
      </c>
      <c r="C8">
        <v>61057028</v>
      </c>
      <c r="D8">
        <v>60148593</v>
      </c>
      <c r="E8">
        <v>1079</v>
      </c>
      <c r="F8">
        <v>1</v>
      </c>
      <c r="G8">
        <v>1079</v>
      </c>
      <c r="H8">
        <v>3</v>
      </c>
      <c r="I8" t="s">
        <v>177</v>
      </c>
      <c r="J8" t="s">
        <v>3</v>
      </c>
      <c r="K8" t="s">
        <v>178</v>
      </c>
      <c r="L8">
        <v>1354</v>
      </c>
      <c r="N8">
        <v>1010</v>
      </c>
      <c r="O8" t="s">
        <v>98</v>
      </c>
      <c r="P8" t="s">
        <v>98</v>
      </c>
      <c r="Q8">
        <v>1</v>
      </c>
      <c r="X8">
        <v>3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23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61057628</v>
      </c>
      <c r="C9">
        <v>61057613</v>
      </c>
      <c r="D9">
        <v>60134058</v>
      </c>
      <c r="E9">
        <v>1079</v>
      </c>
      <c r="F9">
        <v>1</v>
      </c>
      <c r="G9">
        <v>1079</v>
      </c>
      <c r="H9">
        <v>1</v>
      </c>
      <c r="I9" t="s">
        <v>123</v>
      </c>
      <c r="J9" t="s">
        <v>3</v>
      </c>
      <c r="K9" t="s">
        <v>124</v>
      </c>
      <c r="L9">
        <v>1191</v>
      </c>
      <c r="N9">
        <v>1013</v>
      </c>
      <c r="O9" t="s">
        <v>125</v>
      </c>
      <c r="P9" t="s">
        <v>125</v>
      </c>
      <c r="Q9">
        <v>1</v>
      </c>
      <c r="X9">
        <v>40.799999999999997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89</v>
      </c>
      <c r="AG9">
        <v>48.959999999999994</v>
      </c>
      <c r="AH9">
        <v>2</v>
      </c>
      <c r="AI9">
        <v>61057628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61057629</v>
      </c>
      <c r="C10">
        <v>61057613</v>
      </c>
      <c r="D10">
        <v>60231385</v>
      </c>
      <c r="E10">
        <v>1</v>
      </c>
      <c r="F10">
        <v>1</v>
      </c>
      <c r="G10">
        <v>1079</v>
      </c>
      <c r="H10">
        <v>2</v>
      </c>
      <c r="I10" t="s">
        <v>126</v>
      </c>
      <c r="J10" t="s">
        <v>127</v>
      </c>
      <c r="K10" t="s">
        <v>128</v>
      </c>
      <c r="L10">
        <v>1368</v>
      </c>
      <c r="N10">
        <v>1011</v>
      </c>
      <c r="O10" t="s">
        <v>129</v>
      </c>
      <c r="P10" t="s">
        <v>129</v>
      </c>
      <c r="Q10">
        <v>1</v>
      </c>
      <c r="X10">
        <v>3.64</v>
      </c>
      <c r="Y10">
        <v>0</v>
      </c>
      <c r="Z10">
        <v>83.1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89</v>
      </c>
      <c r="AG10">
        <v>4.3680000000000003</v>
      </c>
      <c r="AH10">
        <v>2</v>
      </c>
      <c r="AI10">
        <v>61057629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61057630</v>
      </c>
      <c r="C11">
        <v>61057613</v>
      </c>
      <c r="D11">
        <v>60200036</v>
      </c>
      <c r="E11">
        <v>1</v>
      </c>
      <c r="F11">
        <v>1</v>
      </c>
      <c r="G11">
        <v>1079</v>
      </c>
      <c r="H11">
        <v>3</v>
      </c>
      <c r="I11" t="s">
        <v>131</v>
      </c>
      <c r="J11" t="s">
        <v>132</v>
      </c>
      <c r="K11" t="s">
        <v>133</v>
      </c>
      <c r="L11">
        <v>1348</v>
      </c>
      <c r="N11">
        <v>1009</v>
      </c>
      <c r="O11" t="s">
        <v>134</v>
      </c>
      <c r="P11" t="s">
        <v>134</v>
      </c>
      <c r="Q11">
        <v>1000</v>
      </c>
      <c r="X11">
        <v>0.03</v>
      </c>
      <c r="Y11">
        <v>9077.39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88</v>
      </c>
      <c r="AG11">
        <v>0.03</v>
      </c>
      <c r="AH11">
        <v>2</v>
      </c>
      <c r="AI11">
        <v>61057630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61057631</v>
      </c>
      <c r="C12">
        <v>61057613</v>
      </c>
      <c r="D12">
        <v>60199486</v>
      </c>
      <c r="E12">
        <v>1</v>
      </c>
      <c r="F12">
        <v>1</v>
      </c>
      <c r="G12">
        <v>1079</v>
      </c>
      <c r="H12">
        <v>3</v>
      </c>
      <c r="I12" t="s">
        <v>146</v>
      </c>
      <c r="J12" t="s">
        <v>147</v>
      </c>
      <c r="K12" t="s">
        <v>148</v>
      </c>
      <c r="L12">
        <v>1339</v>
      </c>
      <c r="N12">
        <v>1007</v>
      </c>
      <c r="O12" t="s">
        <v>149</v>
      </c>
      <c r="P12" t="s">
        <v>149</v>
      </c>
      <c r="Q12">
        <v>1</v>
      </c>
      <c r="X12">
        <v>0.02</v>
      </c>
      <c r="Y12">
        <v>1176.3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88</v>
      </c>
      <c r="AG12">
        <v>0.02</v>
      </c>
      <c r="AH12">
        <v>2</v>
      </c>
      <c r="AI12">
        <v>61057631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ROW(Source!A64)</f>
        <v>64</v>
      </c>
      <c r="B13">
        <v>61057632</v>
      </c>
      <c r="C13">
        <v>61057613</v>
      </c>
      <c r="D13">
        <v>60199367</v>
      </c>
      <c r="E13">
        <v>1</v>
      </c>
      <c r="F13">
        <v>1</v>
      </c>
      <c r="G13">
        <v>1079</v>
      </c>
      <c r="H13">
        <v>3</v>
      </c>
      <c r="I13" t="s">
        <v>150</v>
      </c>
      <c r="J13" t="s">
        <v>151</v>
      </c>
      <c r="K13" t="s">
        <v>152</v>
      </c>
      <c r="L13">
        <v>1339</v>
      </c>
      <c r="N13">
        <v>1007</v>
      </c>
      <c r="O13" t="s">
        <v>149</v>
      </c>
      <c r="P13" t="s">
        <v>149</v>
      </c>
      <c r="Q13">
        <v>1</v>
      </c>
      <c r="X13">
        <v>0.06</v>
      </c>
      <c r="Y13">
        <v>662.11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88</v>
      </c>
      <c r="AG13">
        <v>0.06</v>
      </c>
      <c r="AH13">
        <v>2</v>
      </c>
      <c r="AI13">
        <v>61057632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ROW(Source!A64)</f>
        <v>64</v>
      </c>
      <c r="B14">
        <v>61057633</v>
      </c>
      <c r="C14">
        <v>61057613</v>
      </c>
      <c r="D14">
        <v>60199985</v>
      </c>
      <c r="E14">
        <v>1</v>
      </c>
      <c r="F14">
        <v>1</v>
      </c>
      <c r="G14">
        <v>1079</v>
      </c>
      <c r="H14">
        <v>3</v>
      </c>
      <c r="I14" t="s">
        <v>135</v>
      </c>
      <c r="J14" t="s">
        <v>136</v>
      </c>
      <c r="K14" t="s">
        <v>137</v>
      </c>
      <c r="L14">
        <v>1348</v>
      </c>
      <c r="N14">
        <v>1009</v>
      </c>
      <c r="O14" t="s">
        <v>134</v>
      </c>
      <c r="P14" t="s">
        <v>134</v>
      </c>
      <c r="Q14">
        <v>1000</v>
      </c>
      <c r="X14">
        <v>1.4999999999999999E-2</v>
      </c>
      <c r="Y14">
        <v>9238.1299999999992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88</v>
      </c>
      <c r="AG14">
        <v>1.4999999999999999E-2</v>
      </c>
      <c r="AH14">
        <v>2</v>
      </c>
      <c r="AI14">
        <v>61057633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ROW(Source!A64)</f>
        <v>64</v>
      </c>
      <c r="B15">
        <v>61057634</v>
      </c>
      <c r="C15">
        <v>61057613</v>
      </c>
      <c r="D15">
        <v>60219259</v>
      </c>
      <c r="E15">
        <v>1</v>
      </c>
      <c r="F15">
        <v>1</v>
      </c>
      <c r="G15">
        <v>1079</v>
      </c>
      <c r="H15">
        <v>3</v>
      </c>
      <c r="I15" t="s">
        <v>138</v>
      </c>
      <c r="J15" t="s">
        <v>139</v>
      </c>
      <c r="K15" t="s">
        <v>140</v>
      </c>
      <c r="L15">
        <v>1354</v>
      </c>
      <c r="N15">
        <v>1010</v>
      </c>
      <c r="O15" t="s">
        <v>98</v>
      </c>
      <c r="P15" t="s">
        <v>98</v>
      </c>
      <c r="Q15">
        <v>1</v>
      </c>
      <c r="X15">
        <v>4</v>
      </c>
      <c r="Y15">
        <v>167.07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88</v>
      </c>
      <c r="AG15">
        <v>4</v>
      </c>
      <c r="AH15">
        <v>2</v>
      </c>
      <c r="AI15">
        <v>61057634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ROW(Source!A64)</f>
        <v>64</v>
      </c>
      <c r="B16">
        <v>61057635</v>
      </c>
      <c r="C16">
        <v>61057613</v>
      </c>
      <c r="D16">
        <v>60223383</v>
      </c>
      <c r="E16">
        <v>1</v>
      </c>
      <c r="F16">
        <v>1</v>
      </c>
      <c r="G16">
        <v>1079</v>
      </c>
      <c r="H16">
        <v>3</v>
      </c>
      <c r="I16" t="s">
        <v>141</v>
      </c>
      <c r="J16" t="s">
        <v>142</v>
      </c>
      <c r="K16" t="s">
        <v>143</v>
      </c>
      <c r="L16">
        <v>1356</v>
      </c>
      <c r="N16">
        <v>1010</v>
      </c>
      <c r="O16" t="s">
        <v>144</v>
      </c>
      <c r="P16" t="s">
        <v>144</v>
      </c>
      <c r="Q16">
        <v>1000</v>
      </c>
      <c r="X16">
        <v>3.0000000000000001E-3</v>
      </c>
      <c r="Y16">
        <v>226.66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88</v>
      </c>
      <c r="AG16">
        <v>3.0000000000000001E-3</v>
      </c>
      <c r="AH16">
        <v>2</v>
      </c>
      <c r="AI16">
        <v>61057635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ROW(Source!A64)</f>
        <v>64</v>
      </c>
      <c r="B17">
        <v>61057636</v>
      </c>
      <c r="C17">
        <v>61057613</v>
      </c>
      <c r="D17">
        <v>60146219</v>
      </c>
      <c r="E17">
        <v>1079</v>
      </c>
      <c r="F17">
        <v>1</v>
      </c>
      <c r="G17">
        <v>1079</v>
      </c>
      <c r="H17">
        <v>3</v>
      </c>
      <c r="I17" t="s">
        <v>175</v>
      </c>
      <c r="J17" t="s">
        <v>3</v>
      </c>
      <c r="K17" t="s">
        <v>176</v>
      </c>
      <c r="L17">
        <v>1354</v>
      </c>
      <c r="N17">
        <v>1010</v>
      </c>
      <c r="O17" t="s">
        <v>98</v>
      </c>
      <c r="P17" t="s">
        <v>98</v>
      </c>
      <c r="Q17">
        <v>1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88</v>
      </c>
      <c r="AG17">
        <v>1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ROW(Source!A64)</f>
        <v>64</v>
      </c>
      <c r="B18">
        <v>61057637</v>
      </c>
      <c r="C18">
        <v>61057613</v>
      </c>
      <c r="D18">
        <v>60148593</v>
      </c>
      <c r="E18">
        <v>1079</v>
      </c>
      <c r="F18">
        <v>1</v>
      </c>
      <c r="G18">
        <v>1079</v>
      </c>
      <c r="H18">
        <v>3</v>
      </c>
      <c r="I18" t="s">
        <v>177</v>
      </c>
      <c r="J18" t="s">
        <v>3</v>
      </c>
      <c r="K18" t="s">
        <v>178</v>
      </c>
      <c r="L18">
        <v>1354</v>
      </c>
      <c r="N18">
        <v>1010</v>
      </c>
      <c r="O18" t="s">
        <v>98</v>
      </c>
      <c r="P18" t="s">
        <v>98</v>
      </c>
      <c r="Q18">
        <v>1</v>
      </c>
      <c r="X18">
        <v>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88</v>
      </c>
      <c r="AG18">
        <v>3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ROW(Source!A65)</f>
        <v>65</v>
      </c>
      <c r="B19">
        <v>61057641</v>
      </c>
      <c r="C19">
        <v>61057640</v>
      </c>
      <c r="D19">
        <v>60134058</v>
      </c>
      <c r="E19">
        <v>1079</v>
      </c>
      <c r="F19">
        <v>1</v>
      </c>
      <c r="G19">
        <v>1079</v>
      </c>
      <c r="H19">
        <v>1</v>
      </c>
      <c r="I19" t="s">
        <v>123</v>
      </c>
      <c r="J19" t="s">
        <v>3</v>
      </c>
      <c r="K19" t="s">
        <v>124</v>
      </c>
      <c r="L19">
        <v>1191</v>
      </c>
      <c r="N19">
        <v>1013</v>
      </c>
      <c r="O19" t="s">
        <v>125</v>
      </c>
      <c r="P19" t="s">
        <v>125</v>
      </c>
      <c r="Q19">
        <v>1</v>
      </c>
      <c r="X19">
        <v>50.5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50.5</v>
      </c>
      <c r="AH19">
        <v>2</v>
      </c>
      <c r="AI19">
        <v>61057641</v>
      </c>
      <c r="AJ19">
        <v>15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ROW(Source!A65)</f>
        <v>65</v>
      </c>
      <c r="B20">
        <v>61057642</v>
      </c>
      <c r="C20">
        <v>61057640</v>
      </c>
      <c r="D20">
        <v>60231092</v>
      </c>
      <c r="E20">
        <v>1</v>
      </c>
      <c r="F20">
        <v>1</v>
      </c>
      <c r="G20">
        <v>1079</v>
      </c>
      <c r="H20">
        <v>2</v>
      </c>
      <c r="I20" t="s">
        <v>153</v>
      </c>
      <c r="J20" t="s">
        <v>154</v>
      </c>
      <c r="K20" t="s">
        <v>155</v>
      </c>
      <c r="L20">
        <v>1368</v>
      </c>
      <c r="N20">
        <v>1011</v>
      </c>
      <c r="O20" t="s">
        <v>129</v>
      </c>
      <c r="P20" t="s">
        <v>129</v>
      </c>
      <c r="Q20">
        <v>1</v>
      </c>
      <c r="X20">
        <v>6.25</v>
      </c>
      <c r="Y20">
        <v>0</v>
      </c>
      <c r="Z20">
        <v>6.46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6.25</v>
      </c>
      <c r="AH20">
        <v>2</v>
      </c>
      <c r="AI20">
        <v>61057642</v>
      </c>
      <c r="AJ20">
        <v>16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ROW(Source!A65)</f>
        <v>65</v>
      </c>
      <c r="B21">
        <v>61057643</v>
      </c>
      <c r="C21">
        <v>61057640</v>
      </c>
      <c r="D21">
        <v>60231385</v>
      </c>
      <c r="E21">
        <v>1</v>
      </c>
      <c r="F21">
        <v>1</v>
      </c>
      <c r="G21">
        <v>1079</v>
      </c>
      <c r="H21">
        <v>2</v>
      </c>
      <c r="I21" t="s">
        <v>126</v>
      </c>
      <c r="J21" t="s">
        <v>127</v>
      </c>
      <c r="K21" t="s">
        <v>128</v>
      </c>
      <c r="L21">
        <v>1368</v>
      </c>
      <c r="N21">
        <v>1011</v>
      </c>
      <c r="O21" t="s">
        <v>129</v>
      </c>
      <c r="P21" t="s">
        <v>129</v>
      </c>
      <c r="Q21">
        <v>1</v>
      </c>
      <c r="X21">
        <v>0.2</v>
      </c>
      <c r="Y21">
        <v>0</v>
      </c>
      <c r="Z21">
        <v>83.1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0.2</v>
      </c>
      <c r="AH21">
        <v>2</v>
      </c>
      <c r="AI21">
        <v>61057643</v>
      </c>
      <c r="AJ21">
        <v>17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ROW(Source!A65)</f>
        <v>65</v>
      </c>
      <c r="B22">
        <v>61057644</v>
      </c>
      <c r="C22">
        <v>61057640</v>
      </c>
      <c r="D22">
        <v>60231473</v>
      </c>
      <c r="E22">
        <v>1</v>
      </c>
      <c r="F22">
        <v>1</v>
      </c>
      <c r="G22">
        <v>1079</v>
      </c>
      <c r="H22">
        <v>2</v>
      </c>
      <c r="I22" t="s">
        <v>156</v>
      </c>
      <c r="J22" t="s">
        <v>157</v>
      </c>
      <c r="K22" t="s">
        <v>158</v>
      </c>
      <c r="L22">
        <v>1368</v>
      </c>
      <c r="N22">
        <v>1011</v>
      </c>
      <c r="O22" t="s">
        <v>129</v>
      </c>
      <c r="P22" t="s">
        <v>129</v>
      </c>
      <c r="Q22">
        <v>1</v>
      </c>
      <c r="X22">
        <v>5.93</v>
      </c>
      <c r="Y22">
        <v>0</v>
      </c>
      <c r="Z22">
        <v>22.01</v>
      </c>
      <c r="AA22">
        <v>11.18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5.93</v>
      </c>
      <c r="AH22">
        <v>2</v>
      </c>
      <c r="AI22">
        <v>61057644</v>
      </c>
      <c r="AJ22">
        <v>18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ROW(Source!A65)</f>
        <v>65</v>
      </c>
      <c r="B23">
        <v>61057645</v>
      </c>
      <c r="C23">
        <v>61057640</v>
      </c>
      <c r="D23">
        <v>60200485</v>
      </c>
      <c r="E23">
        <v>1</v>
      </c>
      <c r="F23">
        <v>1</v>
      </c>
      <c r="G23">
        <v>1079</v>
      </c>
      <c r="H23">
        <v>3</v>
      </c>
      <c r="I23" t="s">
        <v>159</v>
      </c>
      <c r="J23" t="s">
        <v>160</v>
      </c>
      <c r="K23" t="s">
        <v>161</v>
      </c>
      <c r="L23">
        <v>1346</v>
      </c>
      <c r="N23">
        <v>1009</v>
      </c>
      <c r="O23" t="s">
        <v>162</v>
      </c>
      <c r="P23" t="s">
        <v>162</v>
      </c>
      <c r="Q23">
        <v>1</v>
      </c>
      <c r="X23">
        <v>1.36</v>
      </c>
      <c r="Y23">
        <v>29.89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1.36</v>
      </c>
      <c r="AH23">
        <v>2</v>
      </c>
      <c r="AI23">
        <v>61057645</v>
      </c>
      <c r="AJ23">
        <v>19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ROW(Source!A65)</f>
        <v>65</v>
      </c>
      <c r="B24">
        <v>61057646</v>
      </c>
      <c r="C24">
        <v>61057640</v>
      </c>
      <c r="D24">
        <v>60200551</v>
      </c>
      <c r="E24">
        <v>1</v>
      </c>
      <c r="F24">
        <v>1</v>
      </c>
      <c r="G24">
        <v>1079</v>
      </c>
      <c r="H24">
        <v>3</v>
      </c>
      <c r="I24" t="s">
        <v>163</v>
      </c>
      <c r="J24" t="s">
        <v>164</v>
      </c>
      <c r="K24" t="s">
        <v>165</v>
      </c>
      <c r="L24">
        <v>1339</v>
      </c>
      <c r="N24">
        <v>1007</v>
      </c>
      <c r="O24" t="s">
        <v>149</v>
      </c>
      <c r="P24" t="s">
        <v>149</v>
      </c>
      <c r="Q24">
        <v>1</v>
      </c>
      <c r="X24">
        <v>0.44</v>
      </c>
      <c r="Y24">
        <v>23.34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0.44</v>
      </c>
      <c r="AH24">
        <v>2</v>
      </c>
      <c r="AI24">
        <v>61057646</v>
      </c>
      <c r="AJ24">
        <v>20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ROW(Source!A65)</f>
        <v>65</v>
      </c>
      <c r="B25">
        <v>61057647</v>
      </c>
      <c r="C25">
        <v>61057640</v>
      </c>
      <c r="D25">
        <v>60200555</v>
      </c>
      <c r="E25">
        <v>1</v>
      </c>
      <c r="F25">
        <v>1</v>
      </c>
      <c r="G25">
        <v>1079</v>
      </c>
      <c r="H25">
        <v>3</v>
      </c>
      <c r="I25" t="s">
        <v>166</v>
      </c>
      <c r="J25" t="s">
        <v>167</v>
      </c>
      <c r="K25" t="s">
        <v>168</v>
      </c>
      <c r="L25">
        <v>1348</v>
      </c>
      <c r="N25">
        <v>1009</v>
      </c>
      <c r="O25" t="s">
        <v>134</v>
      </c>
      <c r="P25" t="s">
        <v>134</v>
      </c>
      <c r="Q25">
        <v>1000</v>
      </c>
      <c r="X25">
        <v>3.0000000000000001E-5</v>
      </c>
      <c r="Y25">
        <v>8590.86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3.0000000000000001E-5</v>
      </c>
      <c r="AH25">
        <v>2</v>
      </c>
      <c r="AI25">
        <v>61057647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ROW(Source!A65)</f>
        <v>65</v>
      </c>
      <c r="B26">
        <v>61057648</v>
      </c>
      <c r="C26">
        <v>61057640</v>
      </c>
      <c r="D26">
        <v>60202387</v>
      </c>
      <c r="E26">
        <v>1</v>
      </c>
      <c r="F26">
        <v>1</v>
      </c>
      <c r="G26">
        <v>1079</v>
      </c>
      <c r="H26">
        <v>3</v>
      </c>
      <c r="I26" t="s">
        <v>169</v>
      </c>
      <c r="J26" t="s">
        <v>170</v>
      </c>
      <c r="K26" t="s">
        <v>171</v>
      </c>
      <c r="L26">
        <v>1348</v>
      </c>
      <c r="N26">
        <v>1009</v>
      </c>
      <c r="O26" t="s">
        <v>134</v>
      </c>
      <c r="P26" t="s">
        <v>134</v>
      </c>
      <c r="Q26">
        <v>1000</v>
      </c>
      <c r="X26">
        <v>1.2999999999999999E-4</v>
      </c>
      <c r="Y26">
        <v>38010.959999999999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1.2999999999999999E-4</v>
      </c>
      <c r="AH26">
        <v>2</v>
      </c>
      <c r="AI26">
        <v>61057648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ROW(Source!A65)</f>
        <v>65</v>
      </c>
      <c r="B27">
        <v>61057649</v>
      </c>
      <c r="C27">
        <v>61057640</v>
      </c>
      <c r="D27">
        <v>60206437</v>
      </c>
      <c r="E27">
        <v>1</v>
      </c>
      <c r="F27">
        <v>1</v>
      </c>
      <c r="G27">
        <v>1079</v>
      </c>
      <c r="H27">
        <v>3</v>
      </c>
      <c r="I27" t="s">
        <v>172</v>
      </c>
      <c r="J27" t="s">
        <v>173</v>
      </c>
      <c r="K27" t="s">
        <v>174</v>
      </c>
      <c r="L27">
        <v>1346</v>
      </c>
      <c r="N27">
        <v>1009</v>
      </c>
      <c r="O27" t="s">
        <v>162</v>
      </c>
      <c r="P27" t="s">
        <v>162</v>
      </c>
      <c r="Q27">
        <v>1</v>
      </c>
      <c r="X27">
        <v>0.18</v>
      </c>
      <c r="Y27">
        <v>73.33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0.18</v>
      </c>
      <c r="AH27">
        <v>2</v>
      </c>
      <c r="AI27">
        <v>61057649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ROW(Source!A65)</f>
        <v>65</v>
      </c>
      <c r="B28">
        <v>61057650</v>
      </c>
      <c r="C28">
        <v>61057640</v>
      </c>
      <c r="D28">
        <v>60139087</v>
      </c>
      <c r="E28">
        <v>1079</v>
      </c>
      <c r="F28">
        <v>1</v>
      </c>
      <c r="G28">
        <v>1079</v>
      </c>
      <c r="H28">
        <v>3</v>
      </c>
      <c r="I28" t="s">
        <v>179</v>
      </c>
      <c r="J28" t="s">
        <v>3</v>
      </c>
      <c r="K28" t="s">
        <v>180</v>
      </c>
      <c r="L28">
        <v>1348</v>
      </c>
      <c r="N28">
        <v>1009</v>
      </c>
      <c r="O28" t="s">
        <v>134</v>
      </c>
      <c r="P28" t="s">
        <v>134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D7E3-93C5-433D-8C5A-B4A2AB1BE152}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181</v>
      </c>
      <c r="T1" t="s">
        <v>182</v>
      </c>
      <c r="U1" t="s">
        <v>183</v>
      </c>
    </row>
    <row r="2" spans="1:21" x14ac:dyDescent="0.2">
      <c r="A2">
        <v>64</v>
      </c>
      <c r="B2">
        <v>1</v>
      </c>
      <c r="C2" t="s">
        <v>3</v>
      </c>
      <c r="D2" t="s">
        <v>88</v>
      </c>
      <c r="E2" t="s">
        <v>89</v>
      </c>
      <c r="F2" t="s">
        <v>89</v>
      </c>
      <c r="G2" t="s">
        <v>89</v>
      </c>
      <c r="H2" t="s">
        <v>3</v>
      </c>
      <c r="I2" t="s">
        <v>89</v>
      </c>
      <c r="J2" t="s">
        <v>89</v>
      </c>
      <c r="K2" t="s">
        <v>3</v>
      </c>
      <c r="L2" t="s">
        <v>3</v>
      </c>
      <c r="M2" t="s">
        <v>3</v>
      </c>
      <c r="N2" t="s">
        <v>88</v>
      </c>
      <c r="O2" t="s">
        <v>145</v>
      </c>
      <c r="P2" t="s">
        <v>3</v>
      </c>
      <c r="Q2" t="s">
        <v>3</v>
      </c>
      <c r="R2" t="s">
        <v>3</v>
      </c>
      <c r="S2" t="s">
        <v>184</v>
      </c>
      <c r="T2" t="s">
        <v>186</v>
      </c>
      <c r="U2" t="s">
        <v>183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3A07A-3B1A-40A7-A386-126BC9F88F0A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02-01-07</v>
      </c>
      <c r="G12" t="str">
        <f>Source!G12</f>
        <v>02-01-07 Реконструкция ТП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02-01-07</vt:lpstr>
      <vt:lpstr>Source</vt:lpstr>
      <vt:lpstr>SourceObSm</vt:lpstr>
      <vt:lpstr>SmtRes</vt:lpstr>
      <vt:lpstr>EtalonRes</vt:lpstr>
      <vt:lpstr>SrcPoprs</vt:lpstr>
      <vt:lpstr>SrcKA</vt:lpstr>
      <vt:lpstr>'02-01-07'!Заголовки_для_печати</vt:lpstr>
      <vt:lpstr>'02-01-07'!Область_печати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2025-11-18T13:44:12Z</cp:lastPrinted>
  <dcterms:created xsi:type="dcterms:W3CDTF">2025-11-05T11:01:03Z</dcterms:created>
  <dcterms:modified xsi:type="dcterms:W3CDTF">2026-03-26T14:02:25Z</dcterms:modified>
</cp:coreProperties>
</file>